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Каннуникова 3" sheetId="1" r:id="rId1"/>
    <sheet name="Каннуникова 3(2019)" sheetId="2" r:id="rId2"/>
    <sheet name="Каннуникова 3(2020)" sheetId="3" r:id="rId3"/>
    <sheet name="Каннуникова 3(2021)" sheetId="4" r:id="rId4"/>
    <sheet name="Каннуникова 3(2022)" sheetId="5" r:id="rId5"/>
    <sheet name="Каннуникова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'Каннуникова 3'!#REF!,'Каннуникова 3'!#REF!</definedName>
    <definedName name="Z_6E36EA37_049E_4FAE_B719_2847CD16F858_.wvu.Rows" localSheetId="0" hidden="1">'Каннуникова 3'!$42:$45</definedName>
    <definedName name="Z_73C0D023_21BD_4441_8EFA_957546C15799_.wvu.Cols" localSheetId="0" hidden="1">'Каннуникова 3'!#REF!,'Каннуникова 3'!#REF!</definedName>
    <definedName name="Z_73C0D023_21BD_4441_8EFA_957546C15799_.wvu.Rows" localSheetId="0" hidden="1">'Каннуникова 3'!$42:$45</definedName>
    <definedName name="_xlnm.Print_Area" localSheetId="0">'Каннуникова 3'!$A$1:$I$60</definedName>
  </definedNames>
  <calcPr calcId="145621"/>
</workbook>
</file>

<file path=xl/calcChain.xml><?xml version="1.0" encoding="utf-8"?>
<calcChain xmlns="http://schemas.openxmlformats.org/spreadsheetml/2006/main">
  <c r="F63" i="6" l="1"/>
  <c r="F68" i="6"/>
  <c r="F64" i="6"/>
  <c r="F38" i="6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G8" i="2" l="1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5" i="2"/>
  <c r="G6" i="2"/>
  <c r="A2" i="2"/>
  <c r="F52" i="2"/>
  <c r="G21" i="2"/>
  <c r="F21" i="2"/>
  <c r="E21" i="2"/>
  <c r="G16" i="2"/>
  <c r="F16" i="2"/>
  <c r="E16" i="2"/>
  <c r="F26" i="2" l="1"/>
  <c r="F51" i="2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<sst xmlns="http://schemas.openxmlformats.org/spreadsheetml/2006/main" count="374" uniqueCount="97">
  <si>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</si>
  <si>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</si>
  <si>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</si>
  <si>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</si>
  <si>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</si>
  <si>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</si>
  <si>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</si>
  <si>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</si>
  <si>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</si>
  <si>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</si>
  <si>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</si>
  <si>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</si>
  <si>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</si>
  <si>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</si>
  <si>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</si>
  <si>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</si>
  <si>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</si>
  <si>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</si>
  <si>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</si>
  <si>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</si>
  <si>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</si>
  <si>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</si>
  <si>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</si>
  <si>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</si>
  <si>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</si>
  <si>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</si>
  <si>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</si>
  <si>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</si>
  <si>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</si>
  <si>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</si>
  <si>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</si>
  <si>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</si>
  <si>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</si>
  <si>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</si>
  <si>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</si>
  <si>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</si>
  <si>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</si>
  <si>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</si>
  <si>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Каннуникова 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</si>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</sst>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">
          <cell r="W33">
            <v>19779.409204543306</v>
          </cell>
          <cell r="X33">
            <v>3982.3945033947734</v>
          </cell>
          <cell r="Y33">
            <v>45360.334799999997</v>
          </cell>
          <cell r="AA33">
            <v>0</v>
          </cell>
          <cell r="AB33">
            <v>13596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Y33">
            <v>69532.092820027101</v>
          </cell>
          <cell r="BB33">
            <v>0</v>
          </cell>
          <cell r="BC33">
            <v>0</v>
          </cell>
          <cell r="CN33">
            <v>15380.110779842438</v>
          </cell>
          <cell r="CO33">
            <v>3152.2518189133598</v>
          </cell>
          <cell r="CP33">
            <v>9.8879999999999999</v>
          </cell>
          <cell r="DB33">
            <v>0</v>
          </cell>
          <cell r="DG33">
            <v>13136.416461825727</v>
          </cell>
          <cell r="DU33">
            <v>50240.608937955447</v>
          </cell>
          <cell r="DV33">
            <v>10496.963441360846</v>
          </cell>
          <cell r="DW33">
            <v>7196.0538000000006</v>
          </cell>
          <cell r="EK33">
            <v>0</v>
          </cell>
          <cell r="EQ33">
            <v>39831.665507024685</v>
          </cell>
          <cell r="FB33">
            <v>60167.93814606456</v>
          </cell>
          <cell r="FC33">
            <v>12312.007994911251</v>
          </cell>
          <cell r="FD33">
            <v>326.61420000000004</v>
          </cell>
          <cell r="FL33">
            <v>0</v>
          </cell>
          <cell r="FS33">
            <v>32511.975058374464</v>
          </cell>
          <cell r="FX33">
            <v>40505.333608093395</v>
          </cell>
          <cell r="FY33">
            <v>8258.4848890110443</v>
          </cell>
          <cell r="FZ33">
            <v>0</v>
          </cell>
          <cell r="GG33">
            <v>9966.42</v>
          </cell>
          <cell r="GL33">
            <v>26163.804000948294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">
          <cell r="W33">
            <v>66844.797924431216</v>
          </cell>
          <cell r="X33">
            <v>20413.103014459622</v>
          </cell>
          <cell r="Y33">
            <v>63774.087700000004</v>
          </cell>
          <cell r="AK33">
            <v>0</v>
          </cell>
          <cell r="AV33">
            <v>15875.390000000001</v>
          </cell>
          <cell r="AY33">
            <v>279854.24757766514</v>
          </cell>
          <cell r="BB33">
            <v>0</v>
          </cell>
          <cell r="BM33">
            <v>5768</v>
          </cell>
          <cell r="BN33">
            <v>0</v>
          </cell>
          <cell r="CN33">
            <v>17659.552528976914</v>
          </cell>
          <cell r="CO33">
            <v>5474.4612839828433</v>
          </cell>
          <cell r="CP33">
            <v>6.5919999999999996</v>
          </cell>
          <cell r="DB33">
            <v>0</v>
          </cell>
          <cell r="DG33">
            <v>25528.294674306748</v>
          </cell>
          <cell r="DU33">
            <v>53519.566473956867</v>
          </cell>
          <cell r="DV33">
            <v>16507.165923899494</v>
          </cell>
          <cell r="DW33">
            <v>8668.2019</v>
          </cell>
          <cell r="EL33">
            <v>0</v>
          </cell>
          <cell r="EQ33">
            <v>36962.110341981439</v>
          </cell>
          <cell r="FB33">
            <v>60065.014396745726</v>
          </cell>
          <cell r="FC33">
            <v>18282.161527818458</v>
          </cell>
          <cell r="FD33">
            <v>470.67900000000003</v>
          </cell>
          <cell r="FL33">
            <v>0</v>
          </cell>
          <cell r="FS33">
            <v>27433.250187310783</v>
          </cell>
          <cell r="FX33">
            <v>42599.860819122303</v>
          </cell>
          <cell r="FY33">
            <v>12945.972357005916</v>
          </cell>
          <cell r="FZ33">
            <v>0</v>
          </cell>
          <cell r="GG33">
            <v>80983.92</v>
          </cell>
          <cell r="GL33">
            <v>23697.402058776635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">
          <cell r="W33">
            <v>17847.602202427817</v>
          </cell>
          <cell r="X33">
            <v>4601.9360758959201</v>
          </cell>
          <cell r="Y33">
            <v>6191.3918000000003</v>
          </cell>
          <cell r="AA33">
            <v>4326</v>
          </cell>
          <cell r="AB33">
            <v>0</v>
          </cell>
          <cell r="AC33">
            <v>0</v>
          </cell>
          <cell r="AD33">
            <v>0</v>
          </cell>
          <cell r="AE33">
            <v>4532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Y33">
            <v>80292.426694002977</v>
          </cell>
          <cell r="BB33">
            <v>0</v>
          </cell>
          <cell r="BC33">
            <v>0</v>
          </cell>
          <cell r="BM33">
            <v>0</v>
          </cell>
          <cell r="CN33">
            <v>15990.385992118638</v>
          </cell>
          <cell r="CO33">
            <v>4957.019657556777</v>
          </cell>
          <cell r="CP33">
            <v>490.28000000000003</v>
          </cell>
          <cell r="DB33">
            <v>0</v>
          </cell>
          <cell r="DF33">
            <v>14563.831993396467</v>
          </cell>
          <cell r="DU33">
            <v>61699.328933059063</v>
          </cell>
          <cell r="DV33">
            <v>16218.795035893811</v>
          </cell>
          <cell r="DW33">
            <v>7441.7705999999998</v>
          </cell>
          <cell r="EK33">
            <v>0</v>
          </cell>
          <cell r="EP33">
            <v>39996.4942878125</v>
          </cell>
          <cell r="FB33">
            <v>57466.789209709241</v>
          </cell>
          <cell r="FC33">
            <v>15177.634605042487</v>
          </cell>
          <cell r="FD33">
            <v>806.93220000000008</v>
          </cell>
          <cell r="FE33">
            <v>0</v>
          </cell>
          <cell r="FL33">
            <v>0</v>
          </cell>
          <cell r="FS33">
            <v>26602.878722074023</v>
          </cell>
          <cell r="FX33">
            <v>43708.764813077069</v>
          </cell>
          <cell r="FY33">
            <v>11845.922626225294</v>
          </cell>
          <cell r="FZ33">
            <v>397.86120000000005</v>
          </cell>
          <cell r="GG33">
            <v>2309.2800000000002</v>
          </cell>
          <cell r="GL33">
            <v>24705.556790477873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">
          <cell r="W33">
            <v>23010.527378011488</v>
          </cell>
          <cell r="X33">
            <v>5343.6509573185594</v>
          </cell>
          <cell r="Y33">
            <v>20016.3711</v>
          </cell>
          <cell r="Z33">
            <v>0</v>
          </cell>
          <cell r="AV33">
            <v>2266</v>
          </cell>
          <cell r="AY33">
            <v>86599.301586060363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CN33">
            <v>17290.446980713245</v>
          </cell>
          <cell r="CO33">
            <v>4818.972261162703</v>
          </cell>
          <cell r="CP33">
            <v>491.29970000000003</v>
          </cell>
          <cell r="DB33">
            <v>0</v>
          </cell>
          <cell r="DG33">
            <v>15605.442114123081</v>
          </cell>
          <cell r="DL33">
            <v>508.41830000000004</v>
          </cell>
          <cell r="DP33">
            <v>1537.5151000000001</v>
          </cell>
          <cell r="DT33">
            <v>2130.6500999999998</v>
          </cell>
          <cell r="DU33">
            <v>62290.726955193604</v>
          </cell>
          <cell r="DV33">
            <v>14824.536887541244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251044.18604999996</v>
          </cell>
          <cell r="EI33">
            <v>0</v>
          </cell>
          <cell r="EJ33">
            <v>2210.9999999999995</v>
          </cell>
          <cell r="EP33">
            <v>23137.803698434444</v>
          </cell>
          <cell r="EU33">
            <v>237942.51000000007</v>
          </cell>
          <cell r="EW33">
            <v>1814.4310499999997</v>
          </cell>
          <cell r="EY33">
            <v>0</v>
          </cell>
          <cell r="FA33">
            <v>0</v>
          </cell>
          <cell r="FL33">
            <v>0</v>
          </cell>
          <cell r="FS33">
            <v>0</v>
          </cell>
          <cell r="FV33">
            <v>98355.39999999998</v>
          </cell>
          <cell r="FZ33">
            <v>490.33589999999998</v>
          </cell>
          <cell r="GG33">
            <v>54.81</v>
          </cell>
          <cell r="GL3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3">
          <cell r="W33">
            <v>13845.281458004594</v>
          </cell>
          <cell r="X33">
            <v>3267.5435918315357</v>
          </cell>
          <cell r="Y33">
            <v>136159.17110000001</v>
          </cell>
          <cell r="AV33">
            <v>7.1809174130377416E-8</v>
          </cell>
          <cell r="AW33">
            <v>-135209.44930000001</v>
          </cell>
          <cell r="AY33">
            <v>14158.490503227109</v>
          </cell>
          <cell r="CQ33">
            <v>29706.566858429556</v>
          </cell>
          <cell r="CR33">
            <v>7207.8889771581489</v>
          </cell>
          <cell r="CS33">
            <v>25325.016619783448</v>
          </cell>
          <cell r="DE33">
            <v>0</v>
          </cell>
          <cell r="DI33">
            <v>23356.264748665748</v>
          </cell>
          <cell r="DX33">
            <v>58114.552449160983</v>
          </cell>
          <cell r="DY33">
            <v>13278.333251363272</v>
          </cell>
          <cell r="DZ33">
            <v>5144.2734</v>
          </cell>
          <cell r="EA33">
            <v>0</v>
          </cell>
          <cell r="ET33">
            <v>5929.4999999999991</v>
          </cell>
          <cell r="EU33">
            <v>21794.787426805644</v>
          </cell>
          <cell r="EX33">
            <v>0</v>
          </cell>
          <cell r="EY33">
            <v>0</v>
          </cell>
          <cell r="EZ33">
            <v>0</v>
          </cell>
          <cell r="FB33">
            <v>0</v>
          </cell>
          <cell r="FQ33">
            <v>225269.06159999999</v>
          </cell>
          <cell r="FR33">
            <v>0</v>
          </cell>
          <cell r="GH33">
            <v>313177.99</v>
          </cell>
          <cell r="GK33">
            <v>81.404999999999987</v>
          </cell>
          <cell r="GL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3">
          <cell r="CQ33">
            <v>8158.6458465467967</v>
          </cell>
          <cell r="CR33">
            <v>2004.5099254911013</v>
          </cell>
          <cell r="CS33">
            <v>2769.6606055417669</v>
          </cell>
          <cell r="DI33">
            <v>6071.4328462746989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">
          <cell r="W33">
            <v>9163.1059021715355</v>
          </cell>
          <cell r="X33">
            <v>2254.4587000548345</v>
          </cell>
          <cell r="Y33">
            <v>3820.1773000000003</v>
          </cell>
          <cell r="AV33">
            <v>5150.0000000203363</v>
          </cell>
          <cell r="AW33">
            <v>0</v>
          </cell>
          <cell r="AX33">
            <v>9895.0483945343767</v>
          </cell>
          <cell r="CT33">
            <v>57864.576200000003</v>
          </cell>
          <cell r="ED33">
            <v>127182.77000000002</v>
          </cell>
          <cell r="EE33">
            <v>9477.7954389465031</v>
          </cell>
          <cell r="EF33">
            <v>2184.3828888553799</v>
          </cell>
          <cell r="EG33">
            <v>7866.1651499999989</v>
          </cell>
          <cell r="FA33">
            <v>0</v>
          </cell>
          <cell r="FB33">
            <v>4005.6491425393419</v>
          </cell>
          <cell r="FE33">
            <v>0</v>
          </cell>
          <cell r="FF33">
            <v>0</v>
          </cell>
          <cell r="FH33">
            <v>0</v>
          </cell>
          <cell r="FX33">
            <v>7909.3499999999995</v>
          </cell>
          <cell r="FY33">
            <v>0</v>
          </cell>
          <cell r="GO33">
            <v>282496.40000000002</v>
          </cell>
          <cell r="GP33">
            <v>0</v>
          </cell>
          <cell r="GR33">
            <v>60.3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zoomScale="90" zoomScaleNormal="90" zoomScaleSheetLayoutView="7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103" t="s">
        <v>51</v>
      </c>
      <c r="B1" s="103"/>
      <c r="C1" s="103"/>
      <c r="D1" s="103"/>
      <c r="E1" s="103"/>
      <c r="F1" s="103"/>
      <c r="G1" s="104"/>
    </row>
    <row r="2" spans="1:7" ht="21" customHeight="1" x14ac:dyDescent="0.25">
      <c r="A2" s="105" t="s">
        <v>38</v>
      </c>
      <c r="B2" s="106"/>
      <c r="C2" s="106"/>
      <c r="D2" s="106"/>
      <c r="E2" s="106"/>
      <c r="F2" s="106"/>
      <c r="G2" s="106"/>
    </row>
    <row r="3" spans="1:7" ht="14.25" hidden="1" customHeight="1" x14ac:dyDescent="0.25">
      <c r="A3" s="107" t="s">
        <v>0</v>
      </c>
      <c r="B3" s="108"/>
      <c r="C3" s="108"/>
      <c r="D3" s="108"/>
      <c r="E3" s="2">
        <f>E4+E5</f>
        <v>0</v>
      </c>
      <c r="F3" s="3" t="s">
        <v>1</v>
      </c>
    </row>
    <row r="4" spans="1:7" ht="14.25" hidden="1" customHeight="1" x14ac:dyDescent="0.25">
      <c r="A4" s="107" t="s">
        <v>2</v>
      </c>
      <c r="B4" s="108"/>
      <c r="C4" s="108"/>
      <c r="D4" s="108"/>
      <c r="E4" s="2"/>
      <c r="F4" s="3" t="s">
        <v>1</v>
      </c>
    </row>
    <row r="5" spans="1:7" ht="14.25" hidden="1" customHeight="1" x14ac:dyDescent="0.25">
      <c r="A5" s="107" t="s">
        <v>3</v>
      </c>
      <c r="B5" s="108"/>
      <c r="C5" s="108"/>
      <c r="D5" s="10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6" x14ac:dyDescent="0.3">
      <c r="A9" s="112" t="s">
        <v>8</v>
      </c>
      <c r="B9" s="113"/>
      <c r="C9" s="113"/>
      <c r="D9" s="114"/>
      <c r="E9" s="17">
        <f>SUM(E10:E14)</f>
        <v>1691346.44</v>
      </c>
      <c r="F9" s="17">
        <f t="shared" ref="F9:G9" si="0">SUM(F10:F14)</f>
        <v>1576393.23</v>
      </c>
      <c r="G9" s="17">
        <f t="shared" si="0"/>
        <v>418782.57999999996</v>
      </c>
    </row>
    <row r="10" spans="1:7" ht="13.2" customHeight="1" x14ac:dyDescent="0.3">
      <c r="A10" s="93" t="s">
        <v>9</v>
      </c>
      <c r="B10" s="94"/>
      <c r="C10" s="94"/>
      <c r="D10" s="95"/>
      <c r="E10" s="18">
        <v>823301.65</v>
      </c>
      <c r="F10" s="18">
        <v>779551.8</v>
      </c>
      <c r="G10" s="19">
        <v>215315.54</v>
      </c>
    </row>
    <row r="11" spans="1:7" ht="14.4" customHeight="1" x14ac:dyDescent="0.3">
      <c r="A11" s="93" t="s">
        <v>10</v>
      </c>
      <c r="B11" s="94"/>
      <c r="C11" s="94"/>
      <c r="D11" s="95"/>
      <c r="E11" s="18"/>
      <c r="F11" s="18"/>
      <c r="G11" s="19"/>
    </row>
    <row r="12" spans="1:7" ht="13.95" customHeight="1" x14ac:dyDescent="0.3">
      <c r="A12" s="93" t="s">
        <v>11</v>
      </c>
      <c r="B12" s="94"/>
      <c r="C12" s="94"/>
      <c r="D12" s="95"/>
      <c r="E12" s="18">
        <v>151715.29</v>
      </c>
      <c r="F12" s="18">
        <v>140898.19</v>
      </c>
      <c r="G12" s="19">
        <v>29637.01</v>
      </c>
    </row>
    <row r="13" spans="1:7" ht="13.5" customHeight="1" x14ac:dyDescent="0.3">
      <c r="A13" s="93" t="s">
        <v>12</v>
      </c>
      <c r="B13" s="94"/>
      <c r="C13" s="94"/>
      <c r="D13" s="95"/>
      <c r="E13" s="18">
        <v>285883.08</v>
      </c>
      <c r="F13" s="18">
        <v>261199.55</v>
      </c>
      <c r="G13" s="19">
        <v>59491.94</v>
      </c>
    </row>
    <row r="14" spans="1:7" ht="14.4" customHeight="1" x14ac:dyDescent="0.3">
      <c r="A14" s="92" t="s">
        <v>13</v>
      </c>
      <c r="B14" s="92"/>
      <c r="C14" s="92"/>
      <c r="D14" s="92"/>
      <c r="E14" s="18">
        <v>430446.42</v>
      </c>
      <c r="F14" s="18">
        <v>394743.69</v>
      </c>
      <c r="G14" s="19">
        <v>114338.09</v>
      </c>
    </row>
    <row r="15" spans="1:7" ht="15.6" x14ac:dyDescent="0.3">
      <c r="A15" s="96" t="s">
        <v>41</v>
      </c>
      <c r="B15" s="97"/>
      <c r="C15" s="97"/>
      <c r="D15" s="98"/>
      <c r="E15" s="17">
        <f>SUM(E16:E19)</f>
        <v>892633.71</v>
      </c>
      <c r="F15" s="17">
        <f t="shared" ref="F15:G15" si="1">SUM(F16:F19)</f>
        <v>1233908.29</v>
      </c>
      <c r="G15" s="17">
        <f t="shared" si="1"/>
        <v>144287.42000000001</v>
      </c>
    </row>
    <row r="16" spans="1:7" ht="33.6" customHeight="1" x14ac:dyDescent="0.3">
      <c r="A16" s="99" t="s">
        <v>43</v>
      </c>
      <c r="B16" s="100"/>
      <c r="C16" s="100"/>
      <c r="D16" s="101"/>
      <c r="E16" s="18">
        <v>880880.2</v>
      </c>
      <c r="F16" s="18">
        <v>1216690.74</v>
      </c>
      <c r="G16" s="19">
        <v>144475.54</v>
      </c>
    </row>
    <row r="17" spans="1:13" ht="15.6" x14ac:dyDescent="0.3">
      <c r="A17" s="92" t="s">
        <v>44</v>
      </c>
      <c r="B17" s="92"/>
      <c r="C17" s="92"/>
      <c r="D17" s="92"/>
      <c r="E17" s="18">
        <v>1164.52</v>
      </c>
      <c r="F17" s="18">
        <v>1110.19</v>
      </c>
      <c r="G17" s="19">
        <v>222.19</v>
      </c>
    </row>
    <row r="18" spans="1:13" ht="15.6" x14ac:dyDescent="0.3">
      <c r="A18" s="92" t="s">
        <v>45</v>
      </c>
      <c r="B18" s="92"/>
      <c r="C18" s="92"/>
      <c r="D18" s="92"/>
      <c r="E18" s="18"/>
      <c r="F18" s="18"/>
      <c r="G18" s="19"/>
    </row>
    <row r="19" spans="1:13" ht="15.6" x14ac:dyDescent="0.3">
      <c r="A19" s="92" t="s">
        <v>46</v>
      </c>
      <c r="B19" s="92"/>
      <c r="C19" s="92"/>
      <c r="D19" s="92"/>
      <c r="E19" s="18">
        <v>10588.99</v>
      </c>
      <c r="F19" s="18">
        <v>16107.36</v>
      </c>
      <c r="G19" s="19">
        <v>-410.31</v>
      </c>
    </row>
    <row r="20" spans="1:13" ht="15.6" x14ac:dyDescent="0.3">
      <c r="A20" s="102" t="s">
        <v>14</v>
      </c>
      <c r="B20" s="102"/>
      <c r="C20" s="102"/>
      <c r="D20" s="102"/>
      <c r="E20" s="18"/>
      <c r="F20" s="18"/>
      <c r="G20" s="19"/>
    </row>
    <row r="21" spans="1:13" ht="15.6" x14ac:dyDescent="0.3">
      <c r="A21" s="92" t="s">
        <v>15</v>
      </c>
      <c r="B21" s="92"/>
      <c r="C21" s="92"/>
      <c r="D21" s="92"/>
      <c r="E21" s="18">
        <v>7789.32</v>
      </c>
      <c r="F21" s="18">
        <v>7483.79</v>
      </c>
      <c r="G21" s="19">
        <v>1489.82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3" t="s">
        <v>52</v>
      </c>
      <c r="B24" s="63"/>
      <c r="C24" s="63"/>
      <c r="D24" s="63"/>
      <c r="E24" s="63"/>
      <c r="F24" s="18">
        <v>-432805.14909504331</v>
      </c>
      <c r="G24" s="20"/>
    </row>
    <row r="25" spans="1:13" ht="15.75" customHeight="1" x14ac:dyDescent="0.25">
      <c r="A25" s="86" t="s">
        <v>30</v>
      </c>
      <c r="B25" s="87"/>
      <c r="C25" s="87"/>
      <c r="D25" s="87"/>
      <c r="E25" s="88"/>
      <c r="F25" s="82">
        <f>SUM(F27:F31)</f>
        <v>152250.23132796516</v>
      </c>
    </row>
    <row r="26" spans="1:13" ht="28.5" customHeight="1" x14ac:dyDescent="0.25">
      <c r="A26" s="89"/>
      <c r="B26" s="90"/>
      <c r="C26" s="90"/>
      <c r="D26" s="90"/>
      <c r="E26" s="91"/>
      <c r="F26" s="83"/>
    </row>
    <row r="27" spans="1:13" ht="15.6" hidden="1" x14ac:dyDescent="0.3">
      <c r="A27" s="71" t="s">
        <v>16</v>
      </c>
      <c r="B27" s="66"/>
      <c r="C27" s="66"/>
      <c r="D27" s="66"/>
      <c r="E27" s="67"/>
      <c r="F27" s="26">
        <f>'[1]УК ВР декабрь нар'!W33</f>
        <v>19779.409204543306</v>
      </c>
      <c r="M27" s="34"/>
    </row>
    <row r="28" spans="1:13" ht="15.6" hidden="1" x14ac:dyDescent="0.3">
      <c r="A28" s="71" t="s">
        <v>31</v>
      </c>
      <c r="B28" s="66"/>
      <c r="C28" s="66"/>
      <c r="D28" s="66"/>
      <c r="E28" s="67"/>
      <c r="F28" s="26">
        <f>'[1]УК ВР декабрь нар'!X33</f>
        <v>3982.3945033947734</v>
      </c>
    </row>
    <row r="29" spans="1:13" ht="15.6" hidden="1" x14ac:dyDescent="0.3">
      <c r="A29" s="71" t="s">
        <v>18</v>
      </c>
      <c r="B29" s="66"/>
      <c r="C29" s="66"/>
      <c r="D29" s="66"/>
      <c r="E29" s="67"/>
      <c r="F29" s="26">
        <f>'[1]УК ВР декабрь нар'!Y33</f>
        <v>45360.334799999997</v>
      </c>
    </row>
    <row r="30" spans="1:13" ht="15.6" hidden="1" x14ac:dyDescent="0.3">
      <c r="A30" s="71" t="s">
        <v>19</v>
      </c>
      <c r="B30" s="66"/>
      <c r="C30" s="66"/>
      <c r="D30" s="66"/>
      <c r="E30" s="67"/>
      <c r="F30" s="26">
        <f>'[1]УК ВР декабрь нар'!AA33+'[1]УК ВР декабрь нар'!AB33+'[1]УК ВР декабрь нар'!AC33+'[1]УК ВР декабрь нар'!AD33+'[1]УК ВР декабрь нар'!AE33+'[1]УК ВР декабрь нар'!AF33+'[1]УК ВР декабрь нар'!AG33+'[1]УК ВР декабрь нар'!AH33+'[1]УК ВР декабрь нар'!AJ33+'[1]УК ВР декабрь нар'!AL33+'[1]УК ВР декабрь нар'!AN33+'[1]УК ВР декабрь нар'!AO33+'[1]УК ВР декабрь нар'!AP33+'[1]УК ВР декабрь нар'!AQ33+'[1]УК ВР декабрь нар'!AR33+'[1]УК ВР декабрь нар'!AT33</f>
        <v>13596</v>
      </c>
    </row>
    <row r="31" spans="1:13" ht="36.75" hidden="1" customHeight="1" x14ac:dyDescent="0.3">
      <c r="A31" s="76" t="s">
        <v>32</v>
      </c>
      <c r="B31" s="84"/>
      <c r="C31" s="84"/>
      <c r="D31" s="84"/>
      <c r="E31" s="85"/>
      <c r="F31" s="26">
        <f>'[1]УК ВР декабрь нар'!AY33</f>
        <v>69532.092820027101</v>
      </c>
    </row>
    <row r="32" spans="1:13" ht="15.75" customHeight="1" x14ac:dyDescent="0.25">
      <c r="A32" s="86" t="s">
        <v>33</v>
      </c>
      <c r="B32" s="87"/>
      <c r="C32" s="87"/>
      <c r="D32" s="87"/>
      <c r="E32" s="88"/>
      <c r="F32" s="82">
        <f>SUM(F34:F38)+34498.72</f>
        <v>173942.67874692249</v>
      </c>
    </row>
    <row r="33" spans="1:13" ht="33" customHeight="1" x14ac:dyDescent="0.25">
      <c r="A33" s="89"/>
      <c r="B33" s="90"/>
      <c r="C33" s="90"/>
      <c r="D33" s="90"/>
      <c r="E33" s="91"/>
      <c r="F33" s="83"/>
    </row>
    <row r="34" spans="1:13" ht="15.6" hidden="1" x14ac:dyDescent="0.3">
      <c r="A34" s="79" t="s">
        <v>16</v>
      </c>
      <c r="B34" s="79"/>
      <c r="C34" s="79"/>
      <c r="D34" s="79"/>
      <c r="E34" s="79"/>
      <c r="F34" s="26">
        <f>'[1]УК ВР декабрь нар'!CN33+'[1]УК ВР декабрь нар'!DU33</f>
        <v>65620.719717797881</v>
      </c>
      <c r="M34" s="34"/>
    </row>
    <row r="35" spans="1:13" ht="15.6" hidden="1" x14ac:dyDescent="0.3">
      <c r="A35" s="79" t="s">
        <v>31</v>
      </c>
      <c r="B35" s="79"/>
      <c r="C35" s="79"/>
      <c r="D35" s="79"/>
      <c r="E35" s="79"/>
      <c r="F35" s="26">
        <f>'[1]УК ВР декабрь нар'!CO33+'[1]УК ВР декабрь нар'!DV33</f>
        <v>13649.215260274206</v>
      </c>
    </row>
    <row r="36" spans="1:13" ht="15.6" hidden="1" x14ac:dyDescent="0.3">
      <c r="A36" s="79" t="s">
        <v>18</v>
      </c>
      <c r="B36" s="79"/>
      <c r="C36" s="79"/>
      <c r="D36" s="79"/>
      <c r="E36" s="79"/>
      <c r="F36" s="26">
        <f>'[1]УК ВР декабрь нар'!CP33+'[1]УК ВР декабрь нар'!DW33</f>
        <v>7205.9418000000005</v>
      </c>
    </row>
    <row r="37" spans="1:13" ht="15.6" hidden="1" x14ac:dyDescent="0.3">
      <c r="A37" s="79" t="s">
        <v>19</v>
      </c>
      <c r="B37" s="79"/>
      <c r="C37" s="79"/>
      <c r="D37" s="79"/>
      <c r="E37" s="79"/>
      <c r="F37" s="26">
        <f>'[1]УК ВР декабрь нар'!AI33+'[1]УК ВР декабрь нар'!AJ33+'[1]УК ВР декабрь нар'!AS33+'[1]УК ВР декабрь нар'!BC33+'[1]УК ВР декабрь нар'!DB33+'[1]УК ВР декабрь нар'!EK33+'[1]УК ВР декабрь нар'!AM33</f>
        <v>0</v>
      </c>
    </row>
    <row r="38" spans="1:13" ht="39.75" hidden="1" customHeight="1" x14ac:dyDescent="0.3">
      <c r="A38" s="76" t="s">
        <v>34</v>
      </c>
      <c r="B38" s="77"/>
      <c r="C38" s="77"/>
      <c r="D38" s="77"/>
      <c r="E38" s="78"/>
      <c r="F38" s="26">
        <f>'[1]УК ВР декабрь нар'!DG33+'[1]УК ВР декабрь нар'!EQ33</f>
        <v>52968.081968850413</v>
      </c>
    </row>
    <row r="39" spans="1:13" ht="32.4" customHeight="1" x14ac:dyDescent="0.3">
      <c r="A39" s="65" t="s">
        <v>35</v>
      </c>
      <c r="B39" s="80"/>
      <c r="C39" s="80"/>
      <c r="D39" s="80"/>
      <c r="E39" s="81"/>
      <c r="F39" s="27">
        <f>SUM(F40:F48)+83776.7</f>
        <v>273989.27789740299</v>
      </c>
    </row>
    <row r="40" spans="1:13" ht="15.6" hidden="1" x14ac:dyDescent="0.3">
      <c r="A40" s="72" t="s">
        <v>20</v>
      </c>
      <c r="B40" s="73"/>
      <c r="C40" s="73"/>
      <c r="D40" s="73"/>
      <c r="E40" s="74"/>
      <c r="F40" s="26">
        <f>'[1]УК ВР декабрь нар'!FB33+'[1]УК ВР декабрь нар'!FX33</f>
        <v>100673.27175415796</v>
      </c>
      <c r="M40" s="34"/>
    </row>
    <row r="41" spans="1:13" ht="15.6" hidden="1" x14ac:dyDescent="0.3">
      <c r="A41" s="71" t="s">
        <v>31</v>
      </c>
      <c r="B41" s="66"/>
      <c r="C41" s="66"/>
      <c r="D41" s="66"/>
      <c r="E41" s="66"/>
      <c r="F41" s="26">
        <f>'[1]УК ВР декабрь нар'!FC33+'[1]УК ВР декабрь нар'!FY33</f>
        <v>20570.492883922296</v>
      </c>
    </row>
    <row r="42" spans="1:13" ht="15.6" hidden="1" customHeight="1" x14ac:dyDescent="0.3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3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3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3">
      <c r="A45" s="71" t="s">
        <v>17</v>
      </c>
      <c r="B45" s="66"/>
      <c r="C45" s="66"/>
      <c r="D45" s="66"/>
      <c r="E45" s="66"/>
      <c r="F45" s="26"/>
    </row>
    <row r="46" spans="1:13" ht="15.6" hidden="1" x14ac:dyDescent="0.3">
      <c r="A46" s="79" t="s">
        <v>18</v>
      </c>
      <c r="B46" s="79"/>
      <c r="C46" s="79"/>
      <c r="D46" s="79"/>
      <c r="E46" s="71"/>
      <c r="F46" s="26">
        <f>'[1]УК ВР декабрь нар'!FD33+'[1]УК ВР декабрь нар'!FZ33</f>
        <v>326.61420000000004</v>
      </c>
    </row>
    <row r="47" spans="1:13" ht="15.6" hidden="1" x14ac:dyDescent="0.3">
      <c r="A47" s="71" t="s">
        <v>19</v>
      </c>
      <c r="B47" s="66"/>
      <c r="C47" s="66"/>
      <c r="D47" s="66"/>
      <c r="E47" s="66"/>
      <c r="F47" s="26">
        <f>'[1]УК ВР декабрь нар'!GG33+'[1]УК ВР декабрь нар'!FL33+'[1]УК ВР декабрь нар'!BB33+'[1]УК ВР декабрь нар'!AK33</f>
        <v>9966.42</v>
      </c>
    </row>
    <row r="48" spans="1:13" ht="43.5" hidden="1" customHeight="1" x14ac:dyDescent="0.3">
      <c r="A48" s="76" t="s">
        <v>36</v>
      </c>
      <c r="B48" s="77"/>
      <c r="C48" s="77"/>
      <c r="D48" s="77"/>
      <c r="E48" s="78"/>
      <c r="F48" s="26">
        <f>'[1]УК ВР декабрь нар'!FS33+'[1]УК ВР декабрь нар'!GL33</f>
        <v>58675.779059322755</v>
      </c>
    </row>
    <row r="49" spans="1:12" ht="15.6" hidden="1" customHeight="1" x14ac:dyDescent="0.3">
      <c r="A49" s="65" t="s">
        <v>37</v>
      </c>
      <c r="B49" s="66"/>
      <c r="C49" s="66"/>
      <c r="D49" s="66"/>
      <c r="E49" s="67"/>
      <c r="F49" s="33"/>
    </row>
    <row r="50" spans="1:12" ht="15.6" x14ac:dyDescent="0.3">
      <c r="A50" s="68" t="s">
        <v>47</v>
      </c>
      <c r="B50" s="69"/>
      <c r="C50" s="69"/>
      <c r="D50" s="69"/>
      <c r="E50" s="70"/>
      <c r="F50" s="27">
        <f>F25+F32+F39+F49</f>
        <v>600182.18797229067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132959.47</v>
      </c>
    </row>
    <row r="52" spans="1:12" ht="15.6" x14ac:dyDescent="0.3">
      <c r="A52" s="71" t="s">
        <v>23</v>
      </c>
      <c r="B52" s="66"/>
      <c r="C52" s="66"/>
      <c r="D52" s="66"/>
      <c r="E52" s="66"/>
      <c r="F52" s="26">
        <v>57764.47</v>
      </c>
    </row>
    <row r="53" spans="1:12" ht="15.6" x14ac:dyDescent="0.3">
      <c r="A53" s="71" t="s">
        <v>24</v>
      </c>
      <c r="B53" s="66"/>
      <c r="C53" s="66"/>
      <c r="D53" s="66"/>
      <c r="E53" s="66"/>
      <c r="F53" s="26">
        <v>75195</v>
      </c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6">
        <v>0</v>
      </c>
    </row>
    <row r="55" spans="1:12" ht="15.6" x14ac:dyDescent="0.3">
      <c r="A55" s="75" t="s">
        <v>49</v>
      </c>
      <c r="B55" s="75"/>
      <c r="C55" s="75"/>
      <c r="D55" s="75"/>
      <c r="E55" s="75"/>
      <c r="F55" s="27">
        <f>F50+F51</f>
        <v>733141.65797229065</v>
      </c>
      <c r="L55" s="20"/>
    </row>
    <row r="56" spans="1:12" ht="15.6" x14ac:dyDescent="0.3">
      <c r="A56" s="63" t="s">
        <v>26</v>
      </c>
      <c r="B56" s="63"/>
      <c r="C56" s="63"/>
      <c r="D56" s="63"/>
      <c r="E56" s="63"/>
      <c r="F56" s="28">
        <f>E16</f>
        <v>880880.2</v>
      </c>
    </row>
    <row r="57" spans="1:12" ht="15.6" x14ac:dyDescent="0.3">
      <c r="A57" s="63" t="s">
        <v>27</v>
      </c>
      <c r="B57" s="63"/>
      <c r="C57" s="63"/>
      <c r="D57" s="63"/>
      <c r="E57" s="63"/>
      <c r="F57" s="27">
        <f>F16</f>
        <v>1216690.74</v>
      </c>
      <c r="H57" s="29"/>
    </row>
    <row r="58" spans="1:12" ht="15.6" x14ac:dyDescent="0.3">
      <c r="A58" s="64" t="s">
        <v>28</v>
      </c>
      <c r="B58" s="64"/>
      <c r="C58" s="64"/>
      <c r="D58" s="64"/>
      <c r="E58" s="64"/>
      <c r="F58" s="27">
        <f>F24+F56-F55</f>
        <v>-285066.607067334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103" t="s">
        <v>53</v>
      </c>
      <c r="B1" s="103"/>
      <c r="C1" s="103"/>
      <c r="D1" s="103"/>
      <c r="E1" s="103"/>
      <c r="F1" s="103"/>
      <c r="G1" s="104"/>
    </row>
    <row r="2" spans="1:7" ht="13.2" customHeight="1" x14ac:dyDescent="0.25">
      <c r="A2" s="105" t="str">
        <f>'Каннуникова 3'!A2:G2</f>
        <v>перед собственниками дома по адресу: ул. Каннуникова 3</v>
      </c>
      <c r="B2" s="106"/>
      <c r="C2" s="106"/>
      <c r="D2" s="106"/>
      <c r="E2" s="106"/>
      <c r="F2" s="106"/>
      <c r="G2" s="106"/>
    </row>
    <row r="3" spans="1:7" ht="13.2" hidden="1" customHeight="1" x14ac:dyDescent="0.25">
      <c r="A3" s="107" t="s">
        <v>0</v>
      </c>
      <c r="B3" s="108"/>
      <c r="C3" s="108"/>
      <c r="D3" s="108"/>
      <c r="E3" s="2">
        <v>0</v>
      </c>
      <c r="F3" s="3" t="s">
        <v>1</v>
      </c>
    </row>
    <row r="4" spans="1:7" ht="13.2" hidden="1" customHeight="1" x14ac:dyDescent="0.25">
      <c r="A4" s="107" t="s">
        <v>2</v>
      </c>
      <c r="B4" s="108"/>
      <c r="C4" s="108"/>
      <c r="D4" s="108"/>
      <c r="E4" s="2"/>
      <c r="F4" s="3" t="s">
        <v>1</v>
      </c>
    </row>
    <row r="5" spans="1:7" ht="13.2" hidden="1" customHeight="1" x14ac:dyDescent="0.25">
      <c r="A5" s="107" t="s">
        <v>3</v>
      </c>
      <c r="B5" s="108"/>
      <c r="C5" s="108"/>
      <c r="D5" s="10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'Каннуникова 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'Каннуникова 3'!G8</f>
        <v>задолженность с нарастающим итогом с -01.08.2011г</v>
      </c>
    </row>
    <row r="9" spans="1:7" ht="15.6" x14ac:dyDescent="0.3">
      <c r="A9" s="112" t="s">
        <v>8</v>
      </c>
      <c r="B9" s="113"/>
      <c r="C9" s="113"/>
      <c r="D9" s="114"/>
      <c r="E9" s="17">
        <f>SUM(E10:E15)</f>
        <v>1319955.18</v>
      </c>
      <c r="F9" s="17">
        <f t="shared" ref="F9:G9" si="0">SUM(F10:F15)</f>
        <v>1535098.0999999999</v>
      </c>
      <c r="G9" s="17">
        <f t="shared" si="0"/>
        <v>206639.65999999997</v>
      </c>
    </row>
    <row r="10" spans="1:7" ht="15.6" x14ac:dyDescent="0.3">
      <c r="A10" s="93" t="s">
        <v>9</v>
      </c>
      <c r="B10" s="94"/>
      <c r="C10" s="94"/>
      <c r="D10" s="95"/>
      <c r="E10" s="18">
        <v>446271.92</v>
      </c>
      <c r="F10" s="18">
        <v>599817.97</v>
      </c>
      <c r="G10" s="19">
        <v>61769.49</v>
      </c>
    </row>
    <row r="11" spans="1:7" ht="15.6" x14ac:dyDescent="0.3">
      <c r="A11" s="93" t="s">
        <v>10</v>
      </c>
      <c r="B11" s="94"/>
      <c r="C11" s="94"/>
      <c r="D11" s="95"/>
      <c r="E11" s="18"/>
      <c r="F11" s="18"/>
      <c r="G11" s="19"/>
    </row>
    <row r="12" spans="1:7" ht="15.6" x14ac:dyDescent="0.3">
      <c r="A12" s="93" t="s">
        <v>11</v>
      </c>
      <c r="B12" s="94"/>
      <c r="C12" s="94"/>
      <c r="D12" s="95"/>
      <c r="E12" s="18">
        <v>164900.28</v>
      </c>
      <c r="F12" s="18">
        <v>167550.01999999999</v>
      </c>
      <c r="G12" s="19">
        <v>29987.27</v>
      </c>
    </row>
    <row r="13" spans="1:7" ht="15.6" x14ac:dyDescent="0.3">
      <c r="A13" s="93" t="s">
        <v>12</v>
      </c>
      <c r="B13" s="94"/>
      <c r="C13" s="94"/>
      <c r="D13" s="95"/>
      <c r="E13" s="18">
        <v>311076.84999999998</v>
      </c>
      <c r="F13" s="18">
        <v>310849.45</v>
      </c>
      <c r="G13" s="19">
        <v>59719.34</v>
      </c>
    </row>
    <row r="14" spans="1:7" ht="15.6" x14ac:dyDescent="0.3">
      <c r="A14" s="92" t="s">
        <v>13</v>
      </c>
      <c r="B14" s="92"/>
      <c r="C14" s="92"/>
      <c r="D14" s="92"/>
      <c r="E14" s="18">
        <v>255524.91</v>
      </c>
      <c r="F14" s="18">
        <v>323364.01</v>
      </c>
      <c r="G14" s="19">
        <v>46498.99</v>
      </c>
    </row>
    <row r="15" spans="1:7" ht="15.6" x14ac:dyDescent="0.3">
      <c r="A15" s="93" t="s">
        <v>68</v>
      </c>
      <c r="B15" s="94"/>
      <c r="C15" s="94"/>
      <c r="D15" s="95"/>
      <c r="E15" s="18">
        <v>142181.22</v>
      </c>
      <c r="F15" s="18">
        <v>133516.65</v>
      </c>
      <c r="G15" s="19">
        <v>8664.57</v>
      </c>
    </row>
    <row r="16" spans="1:7" ht="15.6" x14ac:dyDescent="0.3">
      <c r="A16" s="96" t="s">
        <v>41</v>
      </c>
      <c r="B16" s="97"/>
      <c r="C16" s="97"/>
      <c r="D16" s="98"/>
      <c r="E16" s="17">
        <f>SUM(E17:E20)</f>
        <v>800903.59</v>
      </c>
      <c r="F16" s="17">
        <f>SUM(F17:F20)</f>
        <v>889247.46</v>
      </c>
      <c r="G16" s="17">
        <f>SUM(G17:G20)</f>
        <v>90067.26999999999</v>
      </c>
    </row>
    <row r="17" spans="1:12" ht="15.6" x14ac:dyDescent="0.3">
      <c r="A17" s="115" t="s">
        <v>43</v>
      </c>
      <c r="B17" s="116"/>
      <c r="C17" s="116"/>
      <c r="D17" s="117"/>
      <c r="E17" s="18">
        <v>798780.6</v>
      </c>
      <c r="F17" s="18">
        <v>885705.1</v>
      </c>
      <c r="G17" s="19">
        <v>91674.76</v>
      </c>
    </row>
    <row r="18" spans="1:12" ht="15.6" x14ac:dyDescent="0.3">
      <c r="A18" s="92" t="s">
        <v>55</v>
      </c>
      <c r="B18" s="92"/>
      <c r="C18" s="92"/>
      <c r="D18" s="92"/>
      <c r="E18" s="18">
        <v>1358.4</v>
      </c>
      <c r="F18" s="18">
        <v>1344.34</v>
      </c>
      <c r="G18" s="19">
        <v>236.25</v>
      </c>
    </row>
    <row r="19" spans="1:12" ht="15.6" x14ac:dyDescent="0.3">
      <c r="A19" s="92" t="s">
        <v>56</v>
      </c>
      <c r="B19" s="92"/>
      <c r="C19" s="92"/>
      <c r="D19" s="92"/>
      <c r="E19" s="18"/>
      <c r="F19" s="18"/>
      <c r="G19" s="19"/>
    </row>
    <row r="20" spans="1:12" ht="15.6" x14ac:dyDescent="0.3">
      <c r="A20" s="92" t="s">
        <v>57</v>
      </c>
      <c r="B20" s="92"/>
      <c r="C20" s="92"/>
      <c r="D20" s="92"/>
      <c r="E20" s="18">
        <v>764.59</v>
      </c>
      <c r="F20" s="18">
        <v>2198.02</v>
      </c>
      <c r="G20" s="19">
        <v>-1843.74</v>
      </c>
    </row>
    <row r="21" spans="1:12" ht="15.6" x14ac:dyDescent="0.3">
      <c r="A21" s="102" t="s">
        <v>14</v>
      </c>
      <c r="B21" s="102"/>
      <c r="C21" s="102"/>
      <c r="D21" s="102"/>
      <c r="E21" s="17">
        <f>SUM(E22)</f>
        <v>4407.4799999999996</v>
      </c>
      <c r="F21" s="17">
        <f>SUM(F22)</f>
        <v>5787.03</v>
      </c>
      <c r="G21" s="17">
        <f>SUM(G22)</f>
        <v>110.27</v>
      </c>
    </row>
    <row r="22" spans="1:12" ht="15.6" x14ac:dyDescent="0.3">
      <c r="A22" s="92" t="s">
        <v>15</v>
      </c>
      <c r="B22" s="92"/>
      <c r="C22" s="92"/>
      <c r="D22" s="92"/>
      <c r="E22" s="18">
        <v>4407.4799999999996</v>
      </c>
      <c r="F22" s="18">
        <v>5787.03</v>
      </c>
      <c r="G22" s="19">
        <v>110.27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3" t="s">
        <v>59</v>
      </c>
      <c r="B25" s="63"/>
      <c r="C25" s="63"/>
      <c r="D25" s="63"/>
      <c r="E25" s="63"/>
      <c r="F25" s="39">
        <f>'Каннуникова 3'!F58</f>
        <v>-285066.607067334</v>
      </c>
      <c r="G25" s="20"/>
    </row>
    <row r="26" spans="1:12" ht="13.2" customHeight="1" x14ac:dyDescent="0.25">
      <c r="A26" s="86" t="s">
        <v>60</v>
      </c>
      <c r="B26" s="87"/>
      <c r="C26" s="87"/>
      <c r="D26" s="87"/>
      <c r="E26" s="88"/>
      <c r="F26" s="82">
        <f>SUM(F28:F32)</f>
        <v>446761.626216556</v>
      </c>
    </row>
    <row r="27" spans="1:12" ht="13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6">
        <f>'[2]УК ВР декабрь нар'!W33</f>
        <v>66844.797924431216</v>
      </c>
      <c r="L28" s="34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6">
        <f>'[2]УК ВР декабрь нар'!X33</f>
        <v>20413.103014459622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6">
        <f>'[2]УК ВР декабрь нар'!Y33</f>
        <v>63774.087700000004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6">
        <f>'[2]УК ВР декабрь нар'!AV33+'[2]УК ВР декабрь нар'!BN33</f>
        <v>15875.390000000001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6">
        <f>'[2]УК ВР декабрь нар'!AY33</f>
        <v>279854.24757766514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82">
        <f>SUM(F35:F39)+30583.52</f>
        <v>200677.46512710431</v>
      </c>
    </row>
    <row r="34" spans="1:12" ht="13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'[2]УК ВР декабрь нар'!CN33+'[2]УК ВР декабрь нар'!DU33</f>
        <v>71179.119002933789</v>
      </c>
      <c r="L35" s="34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'[2]УК ВР декабрь нар'!CO33+'[2]УК ВР декабрь нар'!DV33</f>
        <v>21981.627207882339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'[2]УК ВР декабрь нар'!CP33+'[2]УК ВР декабрь нар'!DW33</f>
        <v>8674.7939000000006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'[2]УК ВР декабрь нар'!BM33+'[2]УК ВР декабрь нар'!DB33+'[2]УК ВР декабрь нар'!EL33</f>
        <v>5768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6">
        <f>'[2]УК ВР декабрь нар'!DG33+'[2]УК ВР декабрь нар'!EQ33</f>
        <v>62490.40501628819</v>
      </c>
    </row>
    <row r="40" spans="1:12" ht="15.6" x14ac:dyDescent="0.3">
      <c r="A40" s="65" t="s">
        <v>35</v>
      </c>
      <c r="B40" s="80"/>
      <c r="C40" s="80"/>
      <c r="D40" s="80"/>
      <c r="E40" s="81"/>
      <c r="F40" s="27">
        <f>SUM(F41:F49)</f>
        <v>266478.26034677983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6">
        <f>'[2]УК ВР декабрь нар'!FB33+'[2]УК ВР декабрь нар'!FX33</f>
        <v>102664.87521586803</v>
      </c>
      <c r="L41" s="34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6">
        <f>'[2]УК ВР декабрь нар'!FC33+'[2]УК ВР декабрь нар'!FY33</f>
        <v>31228.133884824376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6">
        <f>'[2]УК ВР декабрь нар'!FD33+'[2]УК ВР декабрь нар'!FZ33</f>
        <v>470.67900000000003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6">
        <f>'[2]УК ВР декабрь нар'!GG33+'[2]УК ВР декабрь нар'!FL33+'[2]УК ВР декабрь нар'!BB33+'[2]УК ВР декабрь нар'!AK33</f>
        <v>80983.92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6">
        <f>'[2]УК ВР декабрь нар'!FS33+'[2]УК ВР декабрь нар'!GL33</f>
        <v>51130.652246087418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3"/>
    </row>
    <row r="51" spans="1:15" ht="15.6" x14ac:dyDescent="0.3">
      <c r="A51" s="68" t="s">
        <v>65</v>
      </c>
      <c r="B51" s="69"/>
      <c r="C51" s="69"/>
      <c r="D51" s="69"/>
      <c r="E51" s="70"/>
      <c r="F51" s="27">
        <f>F26+F33+F40+F50</f>
        <v>913917.35169044021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132419.63</v>
      </c>
    </row>
    <row r="53" spans="1:15" ht="15.6" x14ac:dyDescent="0.3">
      <c r="A53" s="71" t="s">
        <v>23</v>
      </c>
      <c r="B53" s="66"/>
      <c r="C53" s="66"/>
      <c r="D53" s="66"/>
      <c r="E53" s="66"/>
      <c r="F53" s="26">
        <v>51880.06</v>
      </c>
    </row>
    <row r="54" spans="1:15" ht="15.6" x14ac:dyDescent="0.3">
      <c r="A54" s="71" t="s">
        <v>24</v>
      </c>
      <c r="B54" s="66"/>
      <c r="C54" s="66"/>
      <c r="D54" s="66"/>
      <c r="E54" s="66"/>
      <c r="F54" s="26">
        <v>80539.570000000007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6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7">
        <f>F51+F52</f>
        <v>1046336.9816904402</v>
      </c>
      <c r="N56" s="20"/>
      <c r="O56" s="20"/>
    </row>
    <row r="57" spans="1:15" ht="15.6" x14ac:dyDescent="0.3">
      <c r="A57" s="63" t="s">
        <v>26</v>
      </c>
      <c r="B57" s="63"/>
      <c r="C57" s="63"/>
      <c r="D57" s="63"/>
      <c r="E57" s="63"/>
      <c r="F57" s="28">
        <f>E17</f>
        <v>798780.6</v>
      </c>
    </row>
    <row r="58" spans="1:15" ht="15.6" x14ac:dyDescent="0.3">
      <c r="A58" s="63" t="s">
        <v>27</v>
      </c>
      <c r="B58" s="63"/>
      <c r="C58" s="63"/>
      <c r="D58" s="63"/>
      <c r="E58" s="63"/>
      <c r="F58" s="27">
        <f>F17</f>
        <v>885705.1</v>
      </c>
      <c r="H58" s="29"/>
    </row>
    <row r="59" spans="1:15" ht="15.6" x14ac:dyDescent="0.3">
      <c r="A59" s="64" t="s">
        <v>28</v>
      </c>
      <c r="B59" s="64"/>
      <c r="C59" s="64"/>
      <c r="D59" s="64"/>
      <c r="E59" s="64"/>
      <c r="F59" s="27">
        <f>F25+F57-F56</f>
        <v>-532622.98875777423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103" t="s">
        <v>69</v>
      </c>
      <c r="B1" s="103"/>
      <c r="C1" s="103"/>
      <c r="D1" s="103"/>
      <c r="E1" s="103"/>
      <c r="F1" s="103"/>
      <c r="G1" s="104"/>
    </row>
    <row r="2" spans="1:7" ht="13.2" customHeight="1" x14ac:dyDescent="0.25">
      <c r="A2" s="105" t="str">
        <f>'Каннуникова 3'!A2:G2</f>
        <v>перед собственниками дома по адресу: ул. Каннуникова 3</v>
      </c>
      <c r="B2" s="106"/>
      <c r="C2" s="106"/>
      <c r="D2" s="106"/>
      <c r="E2" s="106"/>
      <c r="F2" s="106"/>
      <c r="G2" s="106"/>
    </row>
    <row r="3" spans="1:7" ht="13.2" hidden="1" customHeight="1" x14ac:dyDescent="0.25">
      <c r="A3" s="107" t="s">
        <v>0</v>
      </c>
      <c r="B3" s="108"/>
      <c r="C3" s="108"/>
      <c r="D3" s="108"/>
      <c r="E3" s="2">
        <v>0</v>
      </c>
      <c r="F3" s="3" t="s">
        <v>1</v>
      </c>
    </row>
    <row r="4" spans="1:7" ht="13.2" hidden="1" customHeight="1" x14ac:dyDescent="0.25">
      <c r="A4" s="107" t="s">
        <v>2</v>
      </c>
      <c r="B4" s="108"/>
      <c r="C4" s="108"/>
      <c r="D4" s="108"/>
      <c r="E4" s="2"/>
      <c r="F4" s="3" t="s">
        <v>1</v>
      </c>
    </row>
    <row r="5" spans="1:7" ht="13.2" hidden="1" customHeight="1" x14ac:dyDescent="0.25">
      <c r="A5" s="107" t="s">
        <v>3</v>
      </c>
      <c r="B5" s="108"/>
      <c r="C5" s="108"/>
      <c r="D5" s="10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'Каннуникова 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'Каннуникова 3'!G8</f>
        <v>задолженность с нарастающим итогом с -01.08.2011г</v>
      </c>
    </row>
    <row r="9" spans="1:7" ht="15.6" x14ac:dyDescent="0.3">
      <c r="A9" s="112" t="s">
        <v>8</v>
      </c>
      <c r="B9" s="113"/>
      <c r="C9" s="113"/>
      <c r="D9" s="114"/>
      <c r="E9" s="17">
        <f>SUM(E10:E15)</f>
        <v>437042.19</v>
      </c>
      <c r="F9" s="17">
        <f t="shared" ref="F9:G9" si="0">SUM(F10:F15)</f>
        <v>596097.56000000006</v>
      </c>
      <c r="G9" s="17">
        <f t="shared" si="0"/>
        <v>44584.289999999994</v>
      </c>
    </row>
    <row r="10" spans="1:7" ht="15.6" x14ac:dyDescent="0.3">
      <c r="A10" s="93" t="s">
        <v>9</v>
      </c>
      <c r="B10" s="94"/>
      <c r="C10" s="94"/>
      <c r="D10" s="95"/>
      <c r="E10" s="18">
        <v>0</v>
      </c>
      <c r="F10" s="18">
        <v>45372.93</v>
      </c>
      <c r="G10" s="19">
        <v>16396.560000000001</v>
      </c>
    </row>
    <row r="11" spans="1:7" ht="15.6" x14ac:dyDescent="0.3">
      <c r="A11" s="93" t="s">
        <v>10</v>
      </c>
      <c r="B11" s="94"/>
      <c r="C11" s="94"/>
      <c r="D11" s="95"/>
      <c r="E11" s="18"/>
      <c r="F11" s="18"/>
      <c r="G11" s="19"/>
    </row>
    <row r="12" spans="1:7" ht="15.6" x14ac:dyDescent="0.3">
      <c r="A12" s="93" t="s">
        <v>11</v>
      </c>
      <c r="B12" s="94"/>
      <c r="C12" s="94"/>
      <c r="D12" s="95"/>
      <c r="E12" s="18">
        <v>152239.54999999999</v>
      </c>
      <c r="F12" s="18">
        <v>170021.89</v>
      </c>
      <c r="G12" s="19">
        <v>9204.93</v>
      </c>
    </row>
    <row r="13" spans="1:7" ht="15.6" x14ac:dyDescent="0.3">
      <c r="A13" s="93" t="s">
        <v>12</v>
      </c>
      <c r="B13" s="94"/>
      <c r="C13" s="94"/>
      <c r="D13" s="95"/>
      <c r="E13" s="18">
        <v>284983.67999999999</v>
      </c>
      <c r="F13" s="18">
        <v>322889.08</v>
      </c>
      <c r="G13" s="19">
        <v>21813.94</v>
      </c>
    </row>
    <row r="14" spans="1:7" ht="15.6" x14ac:dyDescent="0.3">
      <c r="A14" s="92" t="s">
        <v>13</v>
      </c>
      <c r="B14" s="92"/>
      <c r="C14" s="92"/>
      <c r="D14" s="92"/>
      <c r="E14" s="18">
        <v>-181.04</v>
      </c>
      <c r="F14" s="18">
        <v>49878.93</v>
      </c>
      <c r="G14" s="19">
        <v>-3560.98</v>
      </c>
    </row>
    <row r="15" spans="1:7" ht="15.6" x14ac:dyDescent="0.3">
      <c r="A15" s="93" t="s">
        <v>68</v>
      </c>
      <c r="B15" s="94"/>
      <c r="C15" s="94"/>
      <c r="D15" s="95"/>
      <c r="E15" s="18">
        <v>0</v>
      </c>
      <c r="F15" s="18">
        <v>7934.73</v>
      </c>
      <c r="G15" s="19">
        <v>729.84</v>
      </c>
    </row>
    <row r="16" spans="1:7" ht="15.6" x14ac:dyDescent="0.3">
      <c r="A16" s="96" t="s">
        <v>41</v>
      </c>
      <c r="B16" s="97"/>
      <c r="C16" s="97"/>
      <c r="D16" s="98"/>
      <c r="E16" s="17">
        <f>SUM(E17:E20)</f>
        <v>810380.78999999992</v>
      </c>
      <c r="F16" s="17">
        <f>SUM(F17:F20)</f>
        <v>855202.66999999993</v>
      </c>
      <c r="G16" s="17">
        <f>SUM(G17:G20)</f>
        <v>67094.11</v>
      </c>
    </row>
    <row r="17" spans="1:12" ht="15.6" x14ac:dyDescent="0.3">
      <c r="A17" s="115" t="s">
        <v>43</v>
      </c>
      <c r="B17" s="116"/>
      <c r="C17" s="116"/>
      <c r="D17" s="117"/>
      <c r="E17" s="18">
        <v>797936.21</v>
      </c>
      <c r="F17" s="18">
        <v>844110.83</v>
      </c>
      <c r="G17" s="19">
        <v>67348.86</v>
      </c>
    </row>
    <row r="18" spans="1:12" ht="15.6" x14ac:dyDescent="0.3">
      <c r="A18" s="92" t="s">
        <v>55</v>
      </c>
      <c r="B18" s="92"/>
      <c r="C18" s="92"/>
      <c r="D18" s="92"/>
      <c r="E18" s="18">
        <v>1552.2</v>
      </c>
      <c r="F18" s="18">
        <v>1559.47</v>
      </c>
      <c r="G18" s="19">
        <v>228.98</v>
      </c>
    </row>
    <row r="19" spans="1:12" ht="15.6" x14ac:dyDescent="0.3">
      <c r="A19" s="92" t="s">
        <v>56</v>
      </c>
      <c r="B19" s="92"/>
      <c r="C19" s="92"/>
      <c r="D19" s="92"/>
      <c r="E19" s="18"/>
      <c r="F19" s="18"/>
      <c r="G19" s="19"/>
    </row>
    <row r="20" spans="1:12" ht="15.6" x14ac:dyDescent="0.3">
      <c r="A20" s="92" t="s">
        <v>57</v>
      </c>
      <c r="B20" s="92"/>
      <c r="C20" s="92"/>
      <c r="D20" s="92"/>
      <c r="E20" s="18">
        <v>10892.38</v>
      </c>
      <c r="F20" s="18">
        <v>9532.3700000000008</v>
      </c>
      <c r="G20" s="19">
        <v>-483.73</v>
      </c>
    </row>
    <row r="21" spans="1:12" ht="15.6" x14ac:dyDescent="0.3">
      <c r="A21" s="102" t="s">
        <v>14</v>
      </c>
      <c r="B21" s="102"/>
      <c r="C21" s="102"/>
      <c r="D21" s="102"/>
      <c r="E21" s="17">
        <f>SUM(E22)</f>
        <v>0</v>
      </c>
      <c r="F21" s="17">
        <f>SUM(F22)</f>
        <v>363.42</v>
      </c>
      <c r="G21" s="17">
        <f>SUM(G22)</f>
        <v>-253.15</v>
      </c>
    </row>
    <row r="22" spans="1:12" ht="15.6" x14ac:dyDescent="0.3">
      <c r="A22" s="92" t="s">
        <v>15</v>
      </c>
      <c r="B22" s="92"/>
      <c r="C22" s="92"/>
      <c r="D22" s="92"/>
      <c r="E22" s="18">
        <v>0</v>
      </c>
      <c r="F22" s="18">
        <v>363.42</v>
      </c>
      <c r="G22" s="19">
        <v>-253.15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3" t="s">
        <v>71</v>
      </c>
      <c r="B25" s="63"/>
      <c r="C25" s="63"/>
      <c r="D25" s="63"/>
      <c r="E25" s="63"/>
      <c r="F25" s="39">
        <f>'Каннуникова 3(2019)'!F59</f>
        <v>-532622.98875777423</v>
      </c>
      <c r="G25" s="20"/>
    </row>
    <row r="26" spans="1:12" ht="13.2" customHeight="1" x14ac:dyDescent="0.25">
      <c r="A26" s="86" t="s">
        <v>72</v>
      </c>
      <c r="B26" s="87"/>
      <c r="C26" s="87"/>
      <c r="D26" s="87"/>
      <c r="E26" s="88"/>
      <c r="F26" s="82">
        <f>SUM(F28:F32)</f>
        <v>117791.35677232672</v>
      </c>
    </row>
    <row r="27" spans="1:12" ht="69.599999999999994" customHeight="1" x14ac:dyDescent="0.25">
      <c r="A27" s="89"/>
      <c r="B27" s="90"/>
      <c r="C27" s="90"/>
      <c r="D27" s="90"/>
      <c r="E27" s="91"/>
      <c r="F27" s="83"/>
    </row>
    <row r="28" spans="1:12" ht="57.6" hidden="1" customHeight="1" x14ac:dyDescent="0.3">
      <c r="A28" s="71" t="s">
        <v>16</v>
      </c>
      <c r="B28" s="66"/>
      <c r="C28" s="66"/>
      <c r="D28" s="66"/>
      <c r="E28" s="67"/>
      <c r="F28" s="26">
        <f>'[3]УК ВР декабрь нар'!W33</f>
        <v>17847.602202427817</v>
      </c>
      <c r="L28" s="34"/>
    </row>
    <row r="29" spans="1:12" ht="57.6" hidden="1" customHeight="1" x14ac:dyDescent="0.3">
      <c r="A29" s="71" t="s">
        <v>31</v>
      </c>
      <c r="B29" s="66"/>
      <c r="C29" s="66"/>
      <c r="D29" s="66"/>
      <c r="E29" s="67"/>
      <c r="F29" s="26">
        <f>'[3]УК ВР декабрь нар'!X33</f>
        <v>4601.9360758959201</v>
      </c>
    </row>
    <row r="30" spans="1:12" ht="57.6" hidden="1" customHeight="1" x14ac:dyDescent="0.3">
      <c r="A30" s="71" t="s">
        <v>18</v>
      </c>
      <c r="B30" s="66"/>
      <c r="C30" s="66"/>
      <c r="D30" s="66"/>
      <c r="E30" s="67"/>
      <c r="F30" s="26">
        <f>'[3]УК ВР декабрь нар'!Y33</f>
        <v>6191.3918000000003</v>
      </c>
    </row>
    <row r="31" spans="1:12" ht="57.6" hidden="1" customHeight="1" x14ac:dyDescent="0.3">
      <c r="A31" s="71" t="s">
        <v>19</v>
      </c>
      <c r="B31" s="66"/>
      <c r="C31" s="66"/>
      <c r="D31" s="66"/>
      <c r="E31" s="67"/>
      <c r="F31" s="26">
        <f>'[3]УК ВР декабрь нар'!AA33+'[3]УК ВР декабрь нар'!AB33+'[3]УК ВР декабрь нар'!AC33+'[3]УК ВР декабрь нар'!AD33+'[3]УК ВР декабрь нар'!AE33+'[3]УК ВР декабрь нар'!AF33+'[3]УК ВР декабрь нар'!AG33+'[3]УК ВР декабрь нар'!AH33+'[3]УК ВР декабрь нар'!AJ33+'[3]УК ВР декабрь нар'!AL33+'[3]УК ВР декабрь нар'!AN33+'[3]УК ВР декабрь нар'!AO33+'[3]УК ВР декабрь нар'!AP33+'[3]УК ВР декабрь нар'!AQ33+'[3]УК ВР декабрь нар'!AR33+'[3]УК ВР декабрь нар'!AT33</f>
        <v>8858</v>
      </c>
    </row>
    <row r="32" spans="1:12" ht="57.6" hidden="1" customHeight="1" x14ac:dyDescent="0.3">
      <c r="A32" s="76" t="s">
        <v>61</v>
      </c>
      <c r="B32" s="84"/>
      <c r="C32" s="84"/>
      <c r="D32" s="84"/>
      <c r="E32" s="85"/>
      <c r="F32" s="26">
        <f>'[3]УК ВР декабрь нар'!AY33</f>
        <v>80292.426694002977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82">
        <f>SUM(F35:F39)+32774.29</f>
        <v>194132.19649983727</v>
      </c>
    </row>
    <row r="34" spans="1:12" ht="88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'[3]УК ВР декабрь нар'!CN33+'[3]УК ВР декабрь нар'!DU33</f>
        <v>77689.714925177701</v>
      </c>
      <c r="L35" s="34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'[3]УК ВР декабрь нар'!CO33+'[3]УК ВР декабрь нар'!DV33</f>
        <v>21175.814693450586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'[3]УК ВР декабрь нар'!CP33+'[3]УК ВР декабрь нар'!DW33</f>
        <v>7932.0505999999996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'[3]УК ВР декабрь нар'!AI33+'[3]УК ВР декабрь нар'!AJ33+'[3]УК ВР декабрь нар'!AS33+'[3]УК ВР декабрь нар'!BC33+'[3]УК ВР декабрь нар'!BM33+'[3]УК ВР декабрь нар'!DB33+'[3]УК ВР декабрь нар'!EK33+'[3]УК ВР декабрь нар'!AM33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6">
        <f>'[3]УК ВР декабрь нар'!DF33+'[3]УК ВР декабрь нар'!EP33</f>
        <v>54560.326281208967</v>
      </c>
    </row>
    <row r="40" spans="1:12" ht="64.8" customHeight="1" x14ac:dyDescent="0.3">
      <c r="A40" s="65" t="s">
        <v>74</v>
      </c>
      <c r="B40" s="80"/>
      <c r="C40" s="80"/>
      <c r="D40" s="80"/>
      <c r="E40" s="81"/>
      <c r="F40" s="27">
        <f>SUM(F41:F49)</f>
        <v>183021.62016660598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6">
        <f>'[3]УК ВР декабрь нар'!FB33+'[3]УК ВР декабрь нар'!FX33</f>
        <v>101175.55402278631</v>
      </c>
      <c r="L41" s="34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6">
        <f>'[3]УК ВР декабрь нар'!FC33+'[3]УК ВР декабрь нар'!FY33</f>
        <v>27023.557231267783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6">
        <f>'[3]УК ВР декабрь нар'!FD33+'[3]УК ВР декабрь нар'!FZ33</f>
        <v>1204.7934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6">
        <f>'[3]УК ВР декабрь нар'!GG33+'[3]УК ВР декабрь нар'!FL33+'[3]УК ВР декабрь нар'!FE33+'[3]УК ВР декабрь нар'!BB33+'[3]УК ВР декабрь нар'!AK33</f>
        <v>2309.2800000000002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6">
        <f>'[3]УК ВР декабрь нар'!FS33+'[3]УК ВР декабрь нар'!GL33</f>
        <v>51308.435512551892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3"/>
    </row>
    <row r="51" spans="1:15" ht="15.6" customHeight="1" x14ac:dyDescent="0.3">
      <c r="A51" s="68" t="s">
        <v>75</v>
      </c>
      <c r="B51" s="69"/>
      <c r="C51" s="69"/>
      <c r="D51" s="69"/>
      <c r="E51" s="70"/>
      <c r="F51" s="27">
        <f>F26+F33+F40+F50</f>
        <v>494945.17343876994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109100.91</v>
      </c>
    </row>
    <row r="53" spans="1:15" ht="15.6" x14ac:dyDescent="0.3">
      <c r="A53" s="71" t="s">
        <v>23</v>
      </c>
      <c r="B53" s="66"/>
      <c r="C53" s="66"/>
      <c r="D53" s="66"/>
      <c r="E53" s="66"/>
      <c r="F53" s="26">
        <v>30023.17</v>
      </c>
    </row>
    <row r="54" spans="1:15" ht="15.6" x14ac:dyDescent="0.3">
      <c r="A54" s="71" t="s">
        <v>24</v>
      </c>
      <c r="B54" s="66"/>
      <c r="C54" s="66"/>
      <c r="D54" s="66"/>
      <c r="E54" s="66"/>
      <c r="F54" s="26">
        <v>79077.740000000005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6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7">
        <f>F51+F52</f>
        <v>604046.08343876991</v>
      </c>
      <c r="N56" s="20"/>
      <c r="O56" s="20"/>
    </row>
    <row r="57" spans="1:15" ht="15.6" x14ac:dyDescent="0.3">
      <c r="A57" s="63" t="s">
        <v>26</v>
      </c>
      <c r="B57" s="63"/>
      <c r="C57" s="63"/>
      <c r="D57" s="63"/>
      <c r="E57" s="63"/>
      <c r="F57" s="28">
        <f>E17</f>
        <v>797936.21</v>
      </c>
    </row>
    <row r="58" spans="1:15" ht="15.6" x14ac:dyDescent="0.3">
      <c r="A58" s="63" t="s">
        <v>27</v>
      </c>
      <c r="B58" s="63"/>
      <c r="C58" s="63"/>
      <c r="D58" s="63"/>
      <c r="E58" s="63"/>
      <c r="F58" s="27">
        <f>F17</f>
        <v>844110.83</v>
      </c>
      <c r="H58" s="29"/>
    </row>
    <row r="59" spans="1:15" ht="15.6" x14ac:dyDescent="0.3">
      <c r="A59" s="64" t="s">
        <v>28</v>
      </c>
      <c r="B59" s="64"/>
      <c r="C59" s="64"/>
      <c r="D59" s="64"/>
      <c r="E59" s="64"/>
      <c r="F59" s="27">
        <f>F25+F57-F56</f>
        <v>-338732.86219654419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G27" sqref="G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103" t="s">
        <v>76</v>
      </c>
      <c r="B1" s="103"/>
      <c r="C1" s="103"/>
      <c r="D1" s="103"/>
      <c r="E1" s="103"/>
      <c r="F1" s="103"/>
      <c r="G1" s="104"/>
    </row>
    <row r="2" spans="1:7" x14ac:dyDescent="0.25">
      <c r="A2" s="105" t="str">
        <f>'Каннуникова 3'!A2:G2</f>
        <v>перед собственниками дома по адресу: ул. Каннуникова 3</v>
      </c>
      <c r="B2" s="106"/>
      <c r="C2" s="106"/>
      <c r="D2" s="106"/>
      <c r="E2" s="106"/>
      <c r="F2" s="106"/>
      <c r="G2" s="106"/>
    </row>
    <row r="3" spans="1:7" hidden="1" x14ac:dyDescent="0.25">
      <c r="A3" s="107" t="s">
        <v>0</v>
      </c>
      <c r="B3" s="108"/>
      <c r="C3" s="108"/>
      <c r="D3" s="108"/>
      <c r="E3" s="2">
        <v>0</v>
      </c>
      <c r="F3" s="3" t="s">
        <v>1</v>
      </c>
    </row>
    <row r="4" spans="1:7" hidden="1" x14ac:dyDescent="0.25">
      <c r="A4" s="107" t="s">
        <v>2</v>
      </c>
      <c r="B4" s="108"/>
      <c r="C4" s="108"/>
      <c r="D4" s="108"/>
      <c r="E4" s="2"/>
      <c r="F4" s="3" t="s">
        <v>1</v>
      </c>
    </row>
    <row r="5" spans="1:7" hidden="1" x14ac:dyDescent="0.25">
      <c r="A5" s="107" t="s">
        <v>3</v>
      </c>
      <c r="B5" s="108"/>
      <c r="C5" s="108"/>
      <c r="D5" s="10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'Каннуникова 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'Каннуникова 3'!G8</f>
        <v>задолженность с нарастающим итогом с -01.08.2011г</v>
      </c>
    </row>
    <row r="9" spans="1:7" ht="15.6" x14ac:dyDescent="0.3">
      <c r="A9" s="112" t="s">
        <v>8</v>
      </c>
      <c r="B9" s="113"/>
      <c r="C9" s="113"/>
      <c r="D9" s="114"/>
      <c r="E9" s="17">
        <f>SUM(E10:E15)</f>
        <v>-10266.18</v>
      </c>
      <c r="F9" s="17">
        <f t="shared" ref="F9:G9" si="0">SUM(F10:F15)</f>
        <v>-27597.869999999995</v>
      </c>
      <c r="G9" s="17">
        <f t="shared" si="0"/>
        <v>61915.98</v>
      </c>
    </row>
    <row r="10" spans="1:7" ht="15.6" x14ac:dyDescent="0.3">
      <c r="A10" s="93" t="s">
        <v>9</v>
      </c>
      <c r="B10" s="94"/>
      <c r="C10" s="94"/>
      <c r="D10" s="95"/>
      <c r="E10" s="18">
        <v>0</v>
      </c>
      <c r="F10" s="18">
        <v>-6534.93</v>
      </c>
      <c r="G10" s="19">
        <v>22931.49</v>
      </c>
    </row>
    <row r="11" spans="1:7" ht="15.6" x14ac:dyDescent="0.3">
      <c r="A11" s="93" t="s">
        <v>10</v>
      </c>
      <c r="B11" s="94"/>
      <c r="C11" s="94"/>
      <c r="D11" s="95"/>
      <c r="E11" s="18"/>
      <c r="F11" s="18"/>
      <c r="G11" s="19"/>
    </row>
    <row r="12" spans="1:7" ht="15.6" x14ac:dyDescent="0.3">
      <c r="A12" s="93" t="s">
        <v>11</v>
      </c>
      <c r="B12" s="94"/>
      <c r="C12" s="94"/>
      <c r="D12" s="95"/>
      <c r="E12" s="18">
        <v>-4013.29</v>
      </c>
      <c r="F12" s="18">
        <v>-8438.2999999999993</v>
      </c>
      <c r="G12" s="19">
        <v>13629.94</v>
      </c>
    </row>
    <row r="13" spans="1:7" ht="15.6" x14ac:dyDescent="0.3">
      <c r="A13" s="93" t="s">
        <v>12</v>
      </c>
      <c r="B13" s="94"/>
      <c r="C13" s="94"/>
      <c r="D13" s="95"/>
      <c r="E13" s="18">
        <v>-6252.11</v>
      </c>
      <c r="F13" s="18">
        <v>-11094.65</v>
      </c>
      <c r="G13" s="19">
        <v>26656.48</v>
      </c>
    </row>
    <row r="14" spans="1:7" ht="15.6" x14ac:dyDescent="0.3">
      <c r="A14" s="92" t="s">
        <v>13</v>
      </c>
      <c r="B14" s="92"/>
      <c r="C14" s="92"/>
      <c r="D14" s="92"/>
      <c r="E14" s="18">
        <v>-0.78</v>
      </c>
      <c r="F14" s="18">
        <v>-1810.89</v>
      </c>
      <c r="G14" s="19">
        <v>-1750.87</v>
      </c>
    </row>
    <row r="15" spans="1:7" ht="15.6" x14ac:dyDescent="0.3">
      <c r="A15" s="93" t="s">
        <v>68</v>
      </c>
      <c r="B15" s="94"/>
      <c r="C15" s="94"/>
      <c r="D15" s="95"/>
      <c r="E15" s="18">
        <v>0</v>
      </c>
      <c r="F15" s="18">
        <v>280.89999999999998</v>
      </c>
      <c r="G15" s="19">
        <v>448.94</v>
      </c>
    </row>
    <row r="16" spans="1:7" ht="15.6" hidden="1" x14ac:dyDescent="0.3">
      <c r="A16" s="96" t="s">
        <v>41</v>
      </c>
      <c r="B16" s="97"/>
      <c r="C16" s="97"/>
      <c r="D16" s="98"/>
      <c r="E16" s="17">
        <f>SUM(E17:E20)</f>
        <v>815708.78999999992</v>
      </c>
      <c r="F16" s="17">
        <f t="shared" ref="F16:G16" si="1">SUM(F17:F20)</f>
        <v>822891.47</v>
      </c>
      <c r="G16" s="17">
        <f t="shared" si="1"/>
        <v>59658.279999999955</v>
      </c>
    </row>
    <row r="17" spans="1:12" ht="43.8" customHeight="1" x14ac:dyDescent="0.3">
      <c r="A17" s="118" t="s">
        <v>78</v>
      </c>
      <c r="B17" s="119"/>
      <c r="C17" s="119"/>
      <c r="D17" s="120"/>
      <c r="E17" s="18">
        <v>799113.12</v>
      </c>
      <c r="F17" s="18">
        <v>807160.38</v>
      </c>
      <c r="G17" s="19">
        <v>59048.449999999953</v>
      </c>
    </row>
    <row r="18" spans="1:12" ht="15.6" x14ac:dyDescent="0.3">
      <c r="A18" s="92" t="s">
        <v>55</v>
      </c>
      <c r="B18" s="92"/>
      <c r="C18" s="92"/>
      <c r="D18" s="92"/>
      <c r="E18" s="18">
        <v>1497.96</v>
      </c>
      <c r="F18" s="18">
        <v>1504.08</v>
      </c>
      <c r="G18" s="19">
        <v>222.86</v>
      </c>
    </row>
    <row r="19" spans="1:12" ht="15.6" x14ac:dyDescent="0.3">
      <c r="A19" s="92" t="s">
        <v>56</v>
      </c>
      <c r="B19" s="92"/>
      <c r="C19" s="92"/>
      <c r="D19" s="92"/>
      <c r="E19" s="18"/>
      <c r="F19" s="18"/>
      <c r="G19" s="19"/>
    </row>
    <row r="20" spans="1:12" ht="15.6" x14ac:dyDescent="0.3">
      <c r="A20" s="92" t="s">
        <v>57</v>
      </c>
      <c r="B20" s="92"/>
      <c r="C20" s="92"/>
      <c r="D20" s="92"/>
      <c r="E20" s="18">
        <v>15097.71</v>
      </c>
      <c r="F20" s="18">
        <v>14227.01</v>
      </c>
      <c r="G20" s="19">
        <v>386.97</v>
      </c>
    </row>
    <row r="21" spans="1:12" ht="15.6" x14ac:dyDescent="0.3">
      <c r="A21" s="102" t="s">
        <v>14</v>
      </c>
      <c r="B21" s="102"/>
      <c r="C21" s="102"/>
      <c r="D21" s="10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92" t="s">
        <v>15</v>
      </c>
      <c r="B22" s="92"/>
      <c r="C22" s="92"/>
      <c r="D22" s="9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3" t="s">
        <v>77</v>
      </c>
      <c r="B25" s="63"/>
      <c r="C25" s="63"/>
      <c r="D25" s="63"/>
      <c r="E25" s="63"/>
      <c r="F25" s="39">
        <f>'Каннуникова 3(2020)'!F59</f>
        <v>-338732.86219654419</v>
      </c>
      <c r="G25" s="20"/>
    </row>
    <row r="26" spans="1:12" x14ac:dyDescent="0.25">
      <c r="A26" s="86" t="s">
        <v>72</v>
      </c>
      <c r="B26" s="87"/>
      <c r="C26" s="87"/>
      <c r="D26" s="87"/>
      <c r="E26" s="88"/>
      <c r="F26" s="82">
        <f>SUM(F28:F32)</f>
        <v>390491.03707139037</v>
      </c>
    </row>
    <row r="27" spans="1:12" ht="56.4" customHeight="1" x14ac:dyDescent="0.25">
      <c r="A27" s="89"/>
      <c r="B27" s="90"/>
      <c r="C27" s="90"/>
      <c r="D27" s="90"/>
      <c r="E27" s="91"/>
      <c r="F27" s="83"/>
    </row>
    <row r="28" spans="1:12" ht="15.6" hidden="1" x14ac:dyDescent="0.3">
      <c r="A28" s="71" t="s">
        <v>16</v>
      </c>
      <c r="B28" s="66"/>
      <c r="C28" s="66"/>
      <c r="D28" s="66"/>
      <c r="E28" s="67"/>
      <c r="F28" s="26">
        <f>'[4]УК ВР декабрь нар'!W33</f>
        <v>23010.527378011488</v>
      </c>
      <c r="L28" s="34"/>
    </row>
    <row r="29" spans="1:12" ht="15.6" hidden="1" x14ac:dyDescent="0.3">
      <c r="A29" s="71" t="s">
        <v>31</v>
      </c>
      <c r="B29" s="66"/>
      <c r="C29" s="66"/>
      <c r="D29" s="66"/>
      <c r="E29" s="67"/>
      <c r="F29" s="26">
        <f>'[4]УК ВР декабрь нар'!X33</f>
        <v>5343.6509573185594</v>
      </c>
    </row>
    <row r="30" spans="1:12" ht="15.6" hidden="1" x14ac:dyDescent="0.3">
      <c r="A30" s="71" t="s">
        <v>18</v>
      </c>
      <c r="B30" s="66"/>
      <c r="C30" s="66"/>
      <c r="D30" s="66"/>
      <c r="E30" s="67"/>
      <c r="F30" s="26">
        <f>'[4]УК ВР декабрь нар'!Y33+'[4]УК ВР декабрь нар'!Z33+'[4]УК ВР декабрь нар'!DX33</f>
        <v>20016.3711</v>
      </c>
    </row>
    <row r="31" spans="1:12" ht="15.6" hidden="1" x14ac:dyDescent="0.3">
      <c r="A31" s="71" t="s">
        <v>19</v>
      </c>
      <c r="B31" s="66"/>
      <c r="C31" s="66"/>
      <c r="D31" s="66"/>
      <c r="E31" s="67"/>
      <c r="F31" s="26">
        <f>'[4]УК ВР декабрь нар'!AV33+'[4]УК ВР декабрь нар'!BM33+'[4]УК ВР декабрь нар'!BN33+'[4]УК ВР декабрь нар'!BO33+'[4]УК ВР декабрь нар'!BP33+'[4]УК ВР декабрь нар'!EG33+'[4]УК ВР декабрь нар'!EH33+'[4]УК ВР декабрь нар'!EI33+'[4]УК ВР декабрь нар'!EJ33</f>
        <v>255521.18604999996</v>
      </c>
    </row>
    <row r="32" spans="1:12" ht="15.6" hidden="1" x14ac:dyDescent="0.3">
      <c r="A32" s="76" t="s">
        <v>61</v>
      </c>
      <c r="B32" s="84"/>
      <c r="C32" s="84"/>
      <c r="D32" s="84"/>
      <c r="E32" s="85"/>
      <c r="F32" s="26">
        <f>'[4]УК ВР декабрь нар'!AY33</f>
        <v>86599.301586060363</v>
      </c>
    </row>
    <row r="33" spans="1:12" x14ac:dyDescent="0.25">
      <c r="A33" s="86" t="s">
        <v>73</v>
      </c>
      <c r="B33" s="87"/>
      <c r="C33" s="87"/>
      <c r="D33" s="87"/>
      <c r="E33" s="88"/>
      <c r="F33" s="82">
        <f>SUM(F35:F39)+29683.79</f>
        <v>172319.6020971683</v>
      </c>
    </row>
    <row r="34" spans="1:12" ht="94.8" customHeight="1" x14ac:dyDescent="0.25">
      <c r="A34" s="89"/>
      <c r="B34" s="90"/>
      <c r="C34" s="90"/>
      <c r="D34" s="90"/>
      <c r="E34" s="91"/>
      <c r="F34" s="83"/>
    </row>
    <row r="35" spans="1:12" ht="15.6" hidden="1" x14ac:dyDescent="0.3">
      <c r="A35" s="79" t="s">
        <v>16</v>
      </c>
      <c r="B35" s="79"/>
      <c r="C35" s="79"/>
      <c r="D35" s="79"/>
      <c r="E35" s="79"/>
      <c r="F35" s="26">
        <f>'[4]УК ВР декабрь нар'!CN33+'[4]УК ВР декабрь нар'!DU33</f>
        <v>79581.173935906845</v>
      </c>
      <c r="L35" s="34"/>
    </row>
    <row r="36" spans="1:12" ht="15.6" hidden="1" x14ac:dyDescent="0.3">
      <c r="A36" s="79" t="s">
        <v>31</v>
      </c>
      <c r="B36" s="79"/>
      <c r="C36" s="79"/>
      <c r="D36" s="79"/>
      <c r="E36" s="79"/>
      <c r="F36" s="26">
        <f>'[4]УК ВР декабрь нар'!CO33+'[4]УК ВР декабрь нар'!DV33</f>
        <v>19643.509148703946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6">
        <f>'[4]УК ВР декабрь нар'!CP33+'[4]УК ВР декабрь нар'!DL33+'[4]УК ВР декабрь нар'!DP33+'[4]УК ВР декабрь нар'!DT33</f>
        <v>4667.8832000000002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6">
        <f>'[4]УК ВР декабрь нар'!DB33+'[4]УК ВР декабрь нар'!DY33+'[4]УК ВР декабрь нар'!DZ33+'[4]УК ВР декабрь нар'!EA33+'[4]УК ВР декабрь нар'!EB33+'[4]УК ВР декабрь нар'!EC33+'[4]УК ВР декабрь нар'!ED33+'[4]УК ВР декабрь нар'!EE33+'[4]УК ВР декабрь нар'!EF33</f>
        <v>0</v>
      </c>
    </row>
    <row r="39" spans="1:12" ht="51" hidden="1" customHeight="1" x14ac:dyDescent="0.3">
      <c r="A39" s="76" t="s">
        <v>63</v>
      </c>
      <c r="B39" s="77"/>
      <c r="C39" s="77"/>
      <c r="D39" s="77"/>
      <c r="E39" s="78"/>
      <c r="F39" s="26">
        <f>'[4]УК ВР декабрь нар'!DG33+'[4]УК ВР декабрь нар'!EP33</f>
        <v>38743.245812557521</v>
      </c>
    </row>
    <row r="40" spans="1:12" ht="72" customHeight="1" x14ac:dyDescent="0.3">
      <c r="A40" s="65" t="s">
        <v>74</v>
      </c>
      <c r="B40" s="80"/>
      <c r="C40" s="80"/>
      <c r="D40" s="80"/>
      <c r="E40" s="81"/>
      <c r="F40" s="27">
        <f>SUM(F41:F49)</f>
        <v>338657.48695000005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6">
        <f>'[4]УК ВР декабрь нар'!$EU33+'[4]УК ВР декабрь нар'!FV33+'[4]УК ВР декабрь нар'!EY33</f>
        <v>336297.91000000003</v>
      </c>
      <c r="L41" s="34"/>
    </row>
    <row r="42" spans="1:12" ht="15.6" hidden="1" x14ac:dyDescent="0.3">
      <c r="A42" s="71" t="s">
        <v>31</v>
      </c>
      <c r="B42" s="66"/>
      <c r="C42" s="66"/>
      <c r="D42" s="66"/>
      <c r="E42" s="66"/>
      <c r="F42" s="26"/>
    </row>
    <row r="43" spans="1:12" ht="15.6" hidden="1" x14ac:dyDescent="0.3">
      <c r="A43" s="79" t="s">
        <v>21</v>
      </c>
      <c r="B43" s="79"/>
      <c r="C43" s="79"/>
      <c r="D43" s="79"/>
      <c r="E43" s="71"/>
      <c r="F43" s="26"/>
    </row>
    <row r="44" spans="1:12" ht="15.6" hidden="1" x14ac:dyDescent="0.3">
      <c r="A44" s="71" t="s">
        <v>17</v>
      </c>
      <c r="B44" s="66"/>
      <c r="C44" s="66"/>
      <c r="D44" s="66"/>
      <c r="E44" s="66"/>
      <c r="F44" s="26"/>
    </row>
    <row r="45" spans="1:12" ht="15.6" hidden="1" x14ac:dyDescent="0.3">
      <c r="A45" s="79" t="s">
        <v>22</v>
      </c>
      <c r="B45" s="79"/>
      <c r="C45" s="79"/>
      <c r="D45" s="79"/>
      <c r="E45" s="71"/>
      <c r="F45" s="26"/>
    </row>
    <row r="46" spans="1:12" ht="15.6" hidden="1" x14ac:dyDescent="0.3">
      <c r="A46" s="71" t="s">
        <v>17</v>
      </c>
      <c r="B46" s="66"/>
      <c r="C46" s="66"/>
      <c r="D46" s="66"/>
      <c r="E46" s="66"/>
      <c r="F46" s="26"/>
    </row>
    <row r="47" spans="1:12" ht="15.6" hidden="1" x14ac:dyDescent="0.3">
      <c r="A47" s="79" t="s">
        <v>18</v>
      </c>
      <c r="B47" s="79"/>
      <c r="C47" s="79"/>
      <c r="D47" s="79"/>
      <c r="E47" s="71"/>
      <c r="F47" s="26">
        <f>'[4]УК ВР декабрь нар'!EW33+'[4]УК ВР декабрь нар'!FA33+'[4]УК ВР декабрь нар'!FZ33</f>
        <v>2304.7669499999997</v>
      </c>
    </row>
    <row r="48" spans="1:12" ht="15.6" hidden="1" x14ac:dyDescent="0.3">
      <c r="A48" s="71" t="s">
        <v>19</v>
      </c>
      <c r="B48" s="66"/>
      <c r="C48" s="66"/>
      <c r="D48" s="66"/>
      <c r="E48" s="66"/>
      <c r="F48" s="26">
        <f>'[4]УК ВР декабрь нар'!FL33+'[4]УК ВР декабрь нар'!GG33</f>
        <v>54.81</v>
      </c>
    </row>
    <row r="49" spans="1:15" ht="15.6" hidden="1" x14ac:dyDescent="0.3">
      <c r="A49" s="76" t="s">
        <v>64</v>
      </c>
      <c r="B49" s="77"/>
      <c r="C49" s="77"/>
      <c r="D49" s="77"/>
      <c r="E49" s="78"/>
      <c r="F49" s="26">
        <f>'[4]УК ВР декабрь нар'!FS33+'[4]УК ВР декабрь нар'!GL33</f>
        <v>0</v>
      </c>
    </row>
    <row r="50" spans="1:15" ht="15.6" hidden="1" customHeight="1" x14ac:dyDescent="0.3">
      <c r="A50" s="65" t="s">
        <v>37</v>
      </c>
      <c r="B50" s="66"/>
      <c r="C50" s="66"/>
      <c r="D50" s="66"/>
      <c r="E50" s="67"/>
      <c r="F50" s="33"/>
    </row>
    <row r="51" spans="1:15" ht="15.6" x14ac:dyDescent="0.3">
      <c r="A51" s="68" t="s">
        <v>75</v>
      </c>
      <c r="B51" s="69"/>
      <c r="C51" s="69"/>
      <c r="D51" s="69"/>
      <c r="E51" s="70"/>
      <c r="F51" s="27">
        <f>F26+F33+F40+F50</f>
        <v>901468.12611855869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100223.88</v>
      </c>
    </row>
    <row r="53" spans="1:15" ht="15.6" x14ac:dyDescent="0.3">
      <c r="A53" s="71" t="s">
        <v>23</v>
      </c>
      <c r="B53" s="66"/>
      <c r="C53" s="66"/>
      <c r="D53" s="66"/>
      <c r="E53" s="66"/>
      <c r="F53" s="26">
        <v>17919.150000000001</v>
      </c>
    </row>
    <row r="54" spans="1:15" ht="15.6" x14ac:dyDescent="0.3">
      <c r="A54" s="71" t="s">
        <v>24</v>
      </c>
      <c r="B54" s="66"/>
      <c r="C54" s="66"/>
      <c r="D54" s="66"/>
      <c r="E54" s="66"/>
      <c r="F54" s="26">
        <v>82304.73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6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7">
        <f>F51+F52</f>
        <v>1001692.0061185587</v>
      </c>
      <c r="N56" s="20"/>
      <c r="O56" s="20"/>
    </row>
    <row r="57" spans="1:15" ht="15.6" x14ac:dyDescent="0.3">
      <c r="A57" s="63" t="s">
        <v>26</v>
      </c>
      <c r="B57" s="63"/>
      <c r="C57" s="63"/>
      <c r="D57" s="63"/>
      <c r="E57" s="63"/>
      <c r="F57" s="28">
        <f>E17</f>
        <v>799113.12</v>
      </c>
    </row>
    <row r="58" spans="1:15" ht="15.6" x14ac:dyDescent="0.3">
      <c r="A58" s="63" t="s">
        <v>27</v>
      </c>
      <c r="B58" s="63"/>
      <c r="C58" s="63"/>
      <c r="D58" s="63"/>
      <c r="E58" s="63"/>
      <c r="F58" s="27">
        <f>F17</f>
        <v>807160.38</v>
      </c>
      <c r="H58" s="29"/>
    </row>
    <row r="59" spans="1:15" ht="15.6" x14ac:dyDescent="0.3">
      <c r="A59" s="64" t="s">
        <v>28</v>
      </c>
      <c r="B59" s="64"/>
      <c r="C59" s="64"/>
      <c r="D59" s="64"/>
      <c r="E59" s="64"/>
      <c r="F59" s="27">
        <f>F25+F57-F56</f>
        <v>-541311.74831510289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4" t="s">
        <v>79</v>
      </c>
      <c r="B1" s="124"/>
      <c r="C1" s="124"/>
      <c r="D1" s="124"/>
      <c r="E1" s="124"/>
      <c r="F1" s="124"/>
      <c r="G1" s="106"/>
      <c r="I1" s="43"/>
    </row>
    <row r="2" spans="1:9" ht="22.5" customHeight="1" x14ac:dyDescent="0.25">
      <c r="A2" s="124" t="str">
        <f>'Каннуникова 3(2021)'!A2:G2</f>
        <v>перед собственниками дома по адресу: ул. Каннуникова 3</v>
      </c>
      <c r="B2" s="106"/>
      <c r="C2" s="106"/>
      <c r="D2" s="106"/>
      <c r="E2" s="106"/>
      <c r="F2" s="106"/>
      <c r="G2" s="106"/>
      <c r="I2" s="43"/>
    </row>
    <row r="3" spans="1:9" hidden="1" x14ac:dyDescent="0.25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9"/>
      <c r="B7" s="48"/>
      <c r="C7" s="11"/>
      <c r="D7" s="12"/>
      <c r="E7" s="49"/>
      <c r="F7" s="50"/>
      <c r="G7" s="51"/>
      <c r="H7" s="51"/>
      <c r="I7" s="43"/>
    </row>
    <row r="8" spans="1:9" ht="8.4" customHeight="1" x14ac:dyDescent="0.3">
      <c r="A8" s="9"/>
      <c r="B8" s="10"/>
      <c r="C8" s="11"/>
      <c r="D8" s="12"/>
      <c r="E8" s="52"/>
      <c r="F8" s="50"/>
      <c r="G8" s="51"/>
    </row>
    <row r="9" spans="1:9" ht="39.6" x14ac:dyDescent="0.25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6" x14ac:dyDescent="0.3">
      <c r="A10" s="131" t="s">
        <v>8</v>
      </c>
      <c r="B10" s="132"/>
      <c r="C10" s="132"/>
      <c r="D10" s="133"/>
      <c r="E10" s="55">
        <f>SUM(E11:E16)</f>
        <v>-9495.51</v>
      </c>
      <c r="F10" s="55">
        <f>SUM(F11:F16)</f>
        <v>27326.649999999998</v>
      </c>
      <c r="G10" s="55">
        <f>SUM(G11:G16)</f>
        <v>8200.3799999999992</v>
      </c>
    </row>
    <row r="11" spans="1:9" ht="15.6" x14ac:dyDescent="0.3">
      <c r="A11" s="134" t="s">
        <v>9</v>
      </c>
      <c r="B11" s="135"/>
      <c r="C11" s="135"/>
      <c r="D11" s="136"/>
      <c r="E11" s="19">
        <v>0</v>
      </c>
      <c r="F11" s="19">
        <v>11414.69</v>
      </c>
      <c r="G11" s="19">
        <v>11516.8</v>
      </c>
    </row>
    <row r="12" spans="1:9" ht="15.6" x14ac:dyDescent="0.3">
      <c r="A12" s="134" t="s">
        <v>10</v>
      </c>
      <c r="B12" s="135"/>
      <c r="C12" s="135"/>
      <c r="D12" s="136"/>
      <c r="E12" s="19"/>
      <c r="F12" s="19"/>
      <c r="G12" s="19"/>
    </row>
    <row r="13" spans="1:9" ht="15.6" x14ac:dyDescent="0.3">
      <c r="A13" s="134" t="s">
        <v>11</v>
      </c>
      <c r="B13" s="135"/>
      <c r="C13" s="135"/>
      <c r="D13" s="136"/>
      <c r="E13" s="19">
        <v>-646.99</v>
      </c>
      <c r="F13" s="19">
        <v>9481.35</v>
      </c>
      <c r="G13" s="19">
        <v>-1038.04</v>
      </c>
    </row>
    <row r="14" spans="1:9" ht="15.6" x14ac:dyDescent="0.3">
      <c r="A14" s="134" t="s">
        <v>12</v>
      </c>
      <c r="B14" s="135"/>
      <c r="C14" s="135"/>
      <c r="D14" s="136"/>
      <c r="E14" s="19">
        <v>-1901.55</v>
      </c>
      <c r="F14" s="19">
        <v>13774.02</v>
      </c>
      <c r="G14" s="19">
        <v>407.53</v>
      </c>
    </row>
    <row r="15" spans="1:9" ht="15.6" x14ac:dyDescent="0.3">
      <c r="A15" s="127" t="s">
        <v>13</v>
      </c>
      <c r="B15" s="127"/>
      <c r="C15" s="127"/>
      <c r="D15" s="127"/>
      <c r="E15" s="19">
        <v>-6946.97</v>
      </c>
      <c r="F15" s="19">
        <v>-7343.41</v>
      </c>
      <c r="G15" s="19">
        <v>-2712.29</v>
      </c>
    </row>
    <row r="16" spans="1:9" ht="15.6" x14ac:dyDescent="0.3">
      <c r="A16" s="134" t="s">
        <v>81</v>
      </c>
      <c r="B16" s="135"/>
      <c r="C16" s="135"/>
      <c r="D16" s="136"/>
      <c r="E16" s="19">
        <v>0</v>
      </c>
      <c r="F16" s="19">
        <v>0</v>
      </c>
      <c r="G16" s="19">
        <v>26.38</v>
      </c>
    </row>
    <row r="17" spans="1:10" ht="63.75" customHeight="1" x14ac:dyDescent="0.3">
      <c r="A17" s="137" t="s">
        <v>82</v>
      </c>
      <c r="B17" s="138"/>
      <c r="C17" s="138"/>
      <c r="D17" s="139"/>
      <c r="E17" s="19">
        <v>818665.11</v>
      </c>
      <c r="F17" s="19">
        <v>737114.61</v>
      </c>
      <c r="G17" s="19">
        <v>115313.51</v>
      </c>
    </row>
    <row r="18" spans="1:10" ht="15.6" hidden="1" x14ac:dyDescent="0.3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6" hidden="1" x14ac:dyDescent="0.3">
      <c r="A19" s="127" t="s">
        <v>84</v>
      </c>
      <c r="B19" s="127"/>
      <c r="C19" s="127"/>
      <c r="D19" s="127"/>
      <c r="E19" s="19"/>
      <c r="F19" s="19"/>
      <c r="G19" s="19"/>
    </row>
    <row r="20" spans="1:10" ht="15.6" hidden="1" x14ac:dyDescent="0.3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3">
      <c r="A21" s="128" t="s">
        <v>86</v>
      </c>
      <c r="B21" s="129"/>
      <c r="C21" s="129"/>
      <c r="D21" s="130"/>
      <c r="E21" s="56">
        <f>SUM(E22:E25 )</f>
        <v>17807.990000000002</v>
      </c>
      <c r="F21" s="56">
        <f>SUM(F22:F25 )</f>
        <v>16612.629999999997</v>
      </c>
      <c r="G21" s="56">
        <f t="shared" ref="G21" si="0">SUM(G22:G25 )</f>
        <v>1341.0500000000002</v>
      </c>
    </row>
    <row r="22" spans="1:10" ht="15.6" x14ac:dyDescent="0.3">
      <c r="A22" s="134" t="s">
        <v>55</v>
      </c>
      <c r="B22" s="135"/>
      <c r="C22" s="135"/>
      <c r="D22" s="136"/>
      <c r="E22" s="19">
        <v>1522.53</v>
      </c>
      <c r="F22" s="19">
        <v>1433.72</v>
      </c>
      <c r="G22" s="19">
        <v>251.6</v>
      </c>
    </row>
    <row r="23" spans="1:10" ht="15.6" x14ac:dyDescent="0.3">
      <c r="A23" s="134" t="s">
        <v>56</v>
      </c>
      <c r="B23" s="135"/>
      <c r="C23" s="135"/>
      <c r="D23" s="136"/>
      <c r="E23" s="19"/>
      <c r="F23" s="19"/>
      <c r="G23" s="19"/>
    </row>
    <row r="24" spans="1:10" ht="15.6" x14ac:dyDescent="0.3">
      <c r="A24" s="134" t="s">
        <v>57</v>
      </c>
      <c r="B24" s="135"/>
      <c r="C24" s="135"/>
      <c r="D24" s="136"/>
      <c r="E24" s="19">
        <v>15940.35</v>
      </c>
      <c r="F24" s="19">
        <v>15174.31</v>
      </c>
      <c r="G24" s="19">
        <v>748.94</v>
      </c>
    </row>
    <row r="25" spans="1:10" ht="15.6" x14ac:dyDescent="0.3">
      <c r="A25" s="134" t="s">
        <v>87</v>
      </c>
      <c r="B25" s="135"/>
      <c r="C25" s="135"/>
      <c r="D25" s="136"/>
      <c r="E25" s="19">
        <v>345.11</v>
      </c>
      <c r="F25" s="19">
        <v>4.5999999999999996</v>
      </c>
      <c r="G25" s="19">
        <v>340.51</v>
      </c>
    </row>
    <row r="26" spans="1:10" ht="15.6" hidden="1" x14ac:dyDescent="0.3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" customHeight="1" x14ac:dyDescent="0.3">
      <c r="A28" s="57"/>
      <c r="B28" s="57"/>
      <c r="C28" s="57"/>
      <c r="D28" s="57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3" t="s">
        <v>88</v>
      </c>
      <c r="B30" s="63"/>
      <c r="C30" s="63"/>
      <c r="D30" s="63"/>
      <c r="E30" s="63"/>
      <c r="F30" s="39">
        <f>'Каннуникова 3(2021)'!F59</f>
        <v>-541311.74831510289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257490.09895313502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6">
        <f>'[6]УК ВР декабрь нар'!W33+'[6]УК ВР декабрь нар'!EX33</f>
        <v>13845.281458004594</v>
      </c>
      <c r="G33" s="1"/>
      <c r="H33" s="1"/>
      <c r="L33" s="34"/>
    </row>
    <row r="34" spans="1:12" ht="15.6" hidden="1" x14ac:dyDescent="0.3">
      <c r="A34" s="71" t="s">
        <v>31</v>
      </c>
      <c r="B34" s="66"/>
      <c r="C34" s="66"/>
      <c r="D34" s="66"/>
      <c r="E34" s="67"/>
      <c r="F34" s="26">
        <f>'[6]УК ВР декабрь нар'!X33+'[6]УК ВР декабрь нар'!EY33</f>
        <v>3267.5435918315357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6">
        <f>'[6]УК ВР декабрь нар'!Y33+'[6]УК ВР декабрь нар'!EZ33+'[6]УК ВР декабрь нар'!FB33+'[6]УК ВР декабрь нар'!AW33</f>
        <v>949.72179999999935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6">
        <f>'[6]УК ВР декабрь нар'!AV33+'[6]УК ВР декабрь нар'!FQ33</f>
        <v>225269.06160007179</v>
      </c>
      <c r="G36" s="1"/>
      <c r="H36" s="1"/>
    </row>
    <row r="37" spans="1:12" ht="15.6" hidden="1" x14ac:dyDescent="0.3">
      <c r="A37" s="76" t="s">
        <v>61</v>
      </c>
      <c r="B37" s="84"/>
      <c r="C37" s="84"/>
      <c r="D37" s="84"/>
      <c r="E37" s="85"/>
      <c r="F37" s="26">
        <f>'[6]УК ВР декабрь нар'!AY33+'[6]УК ВР декабрь нар'!FR33</f>
        <v>14158.490503227109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SUM(F40:F44)+48593.09</f>
        <v>238450.27373136679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16</v>
      </c>
      <c r="B40" s="79"/>
      <c r="C40" s="79"/>
      <c r="D40" s="79"/>
      <c r="E40" s="79"/>
      <c r="F40" s="26">
        <f>'[6]УК ВР декабрь нар'!CQ33+'[6]УК ВР декабрь нар'!DX33</f>
        <v>87821.119307590532</v>
      </c>
      <c r="G40" s="1"/>
      <c r="H40" s="1"/>
      <c r="L40" s="34"/>
    </row>
    <row r="41" spans="1:12" ht="15.6" hidden="1" x14ac:dyDescent="0.3">
      <c r="A41" s="79" t="s">
        <v>31</v>
      </c>
      <c r="B41" s="79"/>
      <c r="C41" s="79"/>
      <c r="D41" s="79"/>
      <c r="E41" s="79"/>
      <c r="F41" s="26">
        <f>'[6]УК ВР декабрь нар'!CR33+'[6]УК ВР декабрь нар'!DY33</f>
        <v>20486.222228521423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6">
        <f>'[6]УК ВР декабрь нар'!DZ33+'[6]УК ВР декабрь нар'!EA33+'[6]УК ВР декабрь нар'!CS33</f>
        <v>30469.290019783446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6">
        <f>'[6]УК ВР декабрь нар'!DE33+'[6]УК ВР декабрь нар'!ET33</f>
        <v>5929.4999999999991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6">
        <f>'[6]УК ВР декабрь нар'!DI33+'[6]УК ВР декабрь нар'!EU33</f>
        <v>45151.052175471392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7">
        <f>SUM(F46:F54)</f>
        <v>313259.39500000002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6">
        <f>'[6]УК ВР декабрь нар'!GH33</f>
        <v>313177.99</v>
      </c>
      <c r="G46" s="1"/>
      <c r="H46" s="1"/>
      <c r="L46" s="34"/>
    </row>
    <row r="47" spans="1:12" ht="15.6" hidden="1" x14ac:dyDescent="0.3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6">
        <f>'[6]УК ВР декабрь нар'!GK33+'[6]УК ВР декабрь нар'!GL33+'[6]УК ВР декабрь нар'!GN33+'[6]УК ВР декабрь нар'!GO33+'[6]УК ВР декабрь нар'!GP33+'[6]УК ВР декабрь нар'!GQ33+'[6]УК ВР декабрь нар'!GR33+'[6]УК ВР декабрь нар'!GS33+'[6]УК ВР декабрь нар'!GT33+'[6]УК ВР декабрь нар'!GU33+'[6]УК ВР декабрь нар'!GV33</f>
        <v>81.404999999999987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7">
        <f>F31+F38+F45+F55</f>
        <v>809199.76768450183</v>
      </c>
      <c r="H56" s="1"/>
      <c r="K56" s="20"/>
    </row>
    <row r="57" spans="1:15" ht="15.6" x14ac:dyDescent="0.3">
      <c r="A57" s="32" t="s">
        <v>66</v>
      </c>
      <c r="B57" s="42"/>
      <c r="C57" s="42"/>
      <c r="D57" s="42"/>
      <c r="E57" s="42"/>
      <c r="F57" s="27">
        <f>F58+F59+F60</f>
        <v>104365.63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6">
        <v>22612.07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6">
        <v>81753.56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7">
        <f>F56+F57</f>
        <v>913565.39768450183</v>
      </c>
      <c r="G61" s="1"/>
      <c r="H61" s="1"/>
      <c r="N61" s="20"/>
      <c r="O61" s="20"/>
    </row>
    <row r="62" spans="1:15" ht="15.6" x14ac:dyDescent="0.3">
      <c r="A62" s="63" t="s">
        <v>26</v>
      </c>
      <c r="B62" s="63"/>
      <c r="C62" s="63"/>
      <c r="D62" s="63"/>
      <c r="E62" s="63"/>
      <c r="F62" s="28">
        <f>E17</f>
        <v>818665.11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7">
        <f>F17</f>
        <v>737114.61</v>
      </c>
      <c r="G63" s="1"/>
      <c r="H63" s="29"/>
    </row>
    <row r="64" spans="1:15" ht="15.6" x14ac:dyDescent="0.3">
      <c r="A64" s="64" t="s">
        <v>89</v>
      </c>
      <c r="B64" s="64"/>
      <c r="C64" s="64"/>
      <c r="D64" s="64"/>
      <c r="E64" s="64"/>
      <c r="F64" s="27">
        <f>F30+F62-F61</f>
        <v>-636212.03599960473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1" t="s">
        <v>90</v>
      </c>
      <c r="B68" s="141"/>
      <c r="C68" s="141"/>
      <c r="D68" s="141"/>
      <c r="E68" s="141"/>
      <c r="F68" s="50">
        <f>F64-G17</f>
        <v>-751525.54599960474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4414062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4" t="s">
        <v>91</v>
      </c>
      <c r="B1" s="124"/>
      <c r="C1" s="124"/>
      <c r="D1" s="124"/>
      <c r="E1" s="124"/>
      <c r="F1" s="124"/>
      <c r="G1" s="106"/>
      <c r="I1" s="43"/>
    </row>
    <row r="2" spans="1:9" ht="22.5" customHeight="1" x14ac:dyDescent="0.25">
      <c r="A2" s="124" t="str">
        <f>'Каннуникова 3(2022)'!A2:G2</f>
        <v>перед собственниками дома по адресу: ул. Каннуникова 3</v>
      </c>
      <c r="B2" s="106"/>
      <c r="C2" s="106"/>
      <c r="D2" s="106"/>
      <c r="E2" s="106"/>
      <c r="F2" s="106"/>
      <c r="G2" s="106"/>
      <c r="I2" s="43"/>
    </row>
    <row r="3" spans="1:9" hidden="1" x14ac:dyDescent="0.25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9"/>
      <c r="B7" s="48"/>
      <c r="C7" s="11"/>
      <c r="D7" s="12"/>
      <c r="E7" s="49"/>
      <c r="F7" s="50"/>
      <c r="G7" s="51"/>
      <c r="H7" s="51"/>
      <c r="I7" s="43"/>
    </row>
    <row r="8" spans="1:9" ht="8.4" customHeight="1" x14ac:dyDescent="0.3">
      <c r="A8" s="9"/>
      <c r="B8" s="10"/>
      <c r="C8" s="11"/>
      <c r="D8" s="12"/>
      <c r="E8" s="52"/>
      <c r="F8" s="50"/>
      <c r="G8" s="51"/>
    </row>
    <row r="9" spans="1:9" ht="39.6" x14ac:dyDescent="0.25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6" x14ac:dyDescent="0.3">
      <c r="A10" s="131" t="s">
        <v>8</v>
      </c>
      <c r="B10" s="132"/>
      <c r="C10" s="132"/>
      <c r="D10" s="133"/>
      <c r="E10" s="55">
        <f>SUM(E11:E16)</f>
        <v>-482.72</v>
      </c>
      <c r="F10" s="55">
        <f>SUM(F11:F16)</f>
        <v>-317.82</v>
      </c>
      <c r="G10" s="55">
        <f>SUM(G11:G16)</f>
        <v>8035.4799999999987</v>
      </c>
    </row>
    <row r="11" spans="1:9" ht="15.6" x14ac:dyDescent="0.3">
      <c r="A11" s="134" t="s">
        <v>9</v>
      </c>
      <c r="B11" s="135"/>
      <c r="C11" s="135"/>
      <c r="D11" s="136"/>
      <c r="E11" s="19">
        <v>0</v>
      </c>
      <c r="F11" s="19">
        <v>0</v>
      </c>
      <c r="G11" s="19">
        <v>11516.8</v>
      </c>
    </row>
    <row r="12" spans="1:9" ht="15.6" x14ac:dyDescent="0.3">
      <c r="A12" s="134" t="s">
        <v>10</v>
      </c>
      <c r="B12" s="135"/>
      <c r="C12" s="135"/>
      <c r="D12" s="136"/>
      <c r="E12" s="19"/>
      <c r="F12" s="19"/>
      <c r="G12" s="19"/>
    </row>
    <row r="13" spans="1:9" ht="15.6" x14ac:dyDescent="0.3">
      <c r="A13" s="134" t="s">
        <v>11</v>
      </c>
      <c r="B13" s="135"/>
      <c r="C13" s="135"/>
      <c r="D13" s="136"/>
      <c r="E13" s="19">
        <v>0</v>
      </c>
      <c r="F13" s="19">
        <v>0</v>
      </c>
      <c r="G13" s="19">
        <v>-1038.04</v>
      </c>
    </row>
    <row r="14" spans="1:9" ht="15.6" x14ac:dyDescent="0.3">
      <c r="A14" s="134" t="s">
        <v>12</v>
      </c>
      <c r="B14" s="135"/>
      <c r="C14" s="135"/>
      <c r="D14" s="136"/>
      <c r="E14" s="19">
        <v>0</v>
      </c>
      <c r="F14" s="19">
        <v>0</v>
      </c>
      <c r="G14" s="19">
        <v>407.53</v>
      </c>
    </row>
    <row r="15" spans="1:9" ht="15.6" x14ac:dyDescent="0.3">
      <c r="A15" s="127" t="s">
        <v>92</v>
      </c>
      <c r="B15" s="127"/>
      <c r="C15" s="127"/>
      <c r="D15" s="127"/>
      <c r="E15" s="19">
        <v>-482.72</v>
      </c>
      <c r="F15" s="19">
        <v>-317.82</v>
      </c>
      <c r="G15" s="19">
        <v>-2877.19</v>
      </c>
    </row>
    <row r="16" spans="1:9" ht="15.6" x14ac:dyDescent="0.3">
      <c r="A16" s="134" t="s">
        <v>81</v>
      </c>
      <c r="B16" s="135"/>
      <c r="C16" s="135"/>
      <c r="D16" s="136"/>
      <c r="E16" s="19">
        <v>0</v>
      </c>
      <c r="F16" s="19">
        <v>0</v>
      </c>
      <c r="G16" s="19">
        <v>26.38</v>
      </c>
    </row>
    <row r="17" spans="1:10" ht="63.75" customHeight="1" x14ac:dyDescent="0.3">
      <c r="A17" s="137" t="s">
        <v>82</v>
      </c>
      <c r="B17" s="138"/>
      <c r="C17" s="138"/>
      <c r="D17" s="139"/>
      <c r="E17" s="19">
        <v>1073921.6499999999</v>
      </c>
      <c r="F17" s="19">
        <v>1164054.32</v>
      </c>
      <c r="G17" s="19">
        <v>25180</v>
      </c>
    </row>
    <row r="18" spans="1:10" ht="15.6" hidden="1" x14ac:dyDescent="0.3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6" hidden="1" x14ac:dyDescent="0.3">
      <c r="A19" s="127" t="s">
        <v>84</v>
      </c>
      <c r="B19" s="127"/>
      <c r="C19" s="127"/>
      <c r="D19" s="127"/>
      <c r="E19" s="19"/>
      <c r="F19" s="19"/>
      <c r="G19" s="19"/>
    </row>
    <row r="20" spans="1:10" ht="15.6" hidden="1" x14ac:dyDescent="0.3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3">
      <c r="A21" s="128" t="s">
        <v>86</v>
      </c>
      <c r="B21" s="129"/>
      <c r="C21" s="129"/>
      <c r="D21" s="130"/>
      <c r="E21" s="56">
        <f>SUM(E22:E25)</f>
        <v>20442.129999999997</v>
      </c>
      <c r="F21" s="56">
        <f>SUM(F22:F25)</f>
        <v>19299.969999999998</v>
      </c>
      <c r="G21" s="56">
        <f>SUM(G22:G25)</f>
        <v>2483.2099999999996</v>
      </c>
    </row>
    <row r="22" spans="1:10" ht="15.6" x14ac:dyDescent="0.3">
      <c r="A22" s="134" t="s">
        <v>93</v>
      </c>
      <c r="B22" s="135"/>
      <c r="C22" s="135"/>
      <c r="D22" s="136"/>
      <c r="E22" s="19">
        <v>1702.93</v>
      </c>
      <c r="F22" s="19">
        <v>1595.62</v>
      </c>
      <c r="G22" s="19">
        <v>358.91</v>
      </c>
    </row>
    <row r="23" spans="1:10" ht="15.6" x14ac:dyDescent="0.3">
      <c r="A23" s="134" t="s">
        <v>94</v>
      </c>
      <c r="B23" s="135"/>
      <c r="C23" s="135"/>
      <c r="D23" s="136"/>
      <c r="E23" s="19"/>
      <c r="F23" s="19"/>
      <c r="G23" s="19"/>
    </row>
    <row r="24" spans="1:10" ht="15.6" x14ac:dyDescent="0.3">
      <c r="A24" s="134" t="s">
        <v>57</v>
      </c>
      <c r="B24" s="135"/>
      <c r="C24" s="135"/>
      <c r="D24" s="136"/>
      <c r="E24" s="19">
        <v>17635.919999999998</v>
      </c>
      <c r="F24" s="19">
        <v>16441.509999999998</v>
      </c>
      <c r="G24" s="19">
        <v>1943.35</v>
      </c>
    </row>
    <row r="25" spans="1:10" ht="15.6" x14ac:dyDescent="0.3">
      <c r="A25" s="134" t="s">
        <v>87</v>
      </c>
      <c r="B25" s="135"/>
      <c r="C25" s="135"/>
      <c r="D25" s="136"/>
      <c r="E25" s="19">
        <v>1103.28</v>
      </c>
      <c r="F25" s="19">
        <v>1262.8399999999999</v>
      </c>
      <c r="G25" s="19">
        <v>180.95</v>
      </c>
    </row>
    <row r="26" spans="1:10" ht="15.6" hidden="1" x14ac:dyDescent="0.3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" customHeight="1" x14ac:dyDescent="0.3">
      <c r="A28" s="57"/>
      <c r="B28" s="57"/>
      <c r="C28" s="57"/>
      <c r="D28" s="57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3" t="s">
        <v>95</v>
      </c>
      <c r="B30" s="63"/>
      <c r="C30" s="63"/>
      <c r="D30" s="63"/>
      <c r="E30" s="63"/>
      <c r="F30" s="39">
        <f>'Каннуникова 3(2022)'!F64</f>
        <v>-636212.03599960473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38192.140296781086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6">
        <f>'[7]УК ВР декабрь нар'!W33+'[7]УК ВР декабрь нар'!FE33</f>
        <v>9163.1059021715355</v>
      </c>
      <c r="G33" s="1"/>
      <c r="H33" s="1"/>
      <c r="L33" s="62"/>
    </row>
    <row r="34" spans="1:12" ht="15.6" hidden="1" x14ac:dyDescent="0.3">
      <c r="A34" s="71" t="s">
        <v>31</v>
      </c>
      <c r="B34" s="66"/>
      <c r="C34" s="66"/>
      <c r="D34" s="66"/>
      <c r="E34" s="67"/>
      <c r="F34" s="26">
        <f>'[7]УК ВР декабрь нар'!FF33+'[7]УК ВР декабрь нар'!X33</f>
        <v>2254.4587000548345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6">
        <f>'[7]УК ВР декабрь нар'!Y33+'[7]УК ВР декабрь нар'!FH33+'[7]УК ВР декабрь нар'!AW33</f>
        <v>3820.1773000000003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6">
        <f>'[7]УК ВР декабрь нар'!AV33+'[7]УК ВР декабрь нар'!FX33</f>
        <v>13059.350000020335</v>
      </c>
      <c r="G36" s="1"/>
      <c r="H36" s="1"/>
    </row>
    <row r="37" spans="1:12" ht="26.4" hidden="1" customHeight="1" x14ac:dyDescent="0.3">
      <c r="A37" s="76" t="s">
        <v>61</v>
      </c>
      <c r="B37" s="84"/>
      <c r="C37" s="84"/>
      <c r="D37" s="84"/>
      <c r="E37" s="85"/>
      <c r="F37" s="26">
        <f>'[7]УК ВР декабрь нар'!FY33+'[7]УК ВР декабрь нар'!AX33</f>
        <v>9895.0483945343767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SUM(F40:F44)+57541.99</f>
        <v>285127.57804419566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3">
      <c r="A40" s="79" t="s">
        <v>96</v>
      </c>
      <c r="B40" s="79"/>
      <c r="C40" s="79"/>
      <c r="D40" s="79"/>
      <c r="E40" s="79"/>
      <c r="F40" s="26">
        <f>'[7]УК ВР март нар'!CQ33+'[7]УК ВР декабрь нар'!CT33+'[7]УК ВР декабрь нар'!ED33+'[7]УК ВР декабрь нар'!EE33</f>
        <v>202683.78748549335</v>
      </c>
      <c r="G40" s="1"/>
      <c r="H40" s="1"/>
      <c r="L40" s="34"/>
    </row>
    <row r="41" spans="1:12" ht="15.6" hidden="1" customHeight="1" x14ac:dyDescent="0.3">
      <c r="A41" s="79" t="s">
        <v>31</v>
      </c>
      <c r="B41" s="79"/>
      <c r="C41" s="79"/>
      <c r="D41" s="79"/>
      <c r="E41" s="79"/>
      <c r="F41" s="26">
        <f>'[7]УК ВР март нар'!CR33+'[7]УК ВР декабрь нар'!EF33</f>
        <v>4188.8928143464809</v>
      </c>
      <c r="G41" s="1"/>
      <c r="H41" s="1"/>
    </row>
    <row r="42" spans="1:12" ht="15.6" hidden="1" customHeight="1" x14ac:dyDescent="0.3">
      <c r="A42" s="79" t="s">
        <v>18</v>
      </c>
      <c r="B42" s="79"/>
      <c r="C42" s="79"/>
      <c r="D42" s="79"/>
      <c r="E42" s="79"/>
      <c r="F42" s="26">
        <f>'[7]УК ВР март нар'!CS33+'[7]УК ВР декабрь нар'!EG33</f>
        <v>10635.825755541766</v>
      </c>
      <c r="G42" s="1"/>
      <c r="H42" s="1"/>
    </row>
    <row r="43" spans="1:12" ht="15.6" hidden="1" customHeight="1" x14ac:dyDescent="0.3">
      <c r="A43" s="79" t="s">
        <v>19</v>
      </c>
      <c r="B43" s="79"/>
      <c r="C43" s="79"/>
      <c r="D43" s="79"/>
      <c r="E43" s="79"/>
      <c r="F43" s="26">
        <f>'[7]УК ВР декабрь нар'!FA33</f>
        <v>0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6">
        <f>'[7]УК ВР март нар'!DI33+'[7]УК ВР декабрь нар'!FB33</f>
        <v>10077.081988814041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7">
        <f>SUM(F46:F54)</f>
        <v>282556.7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6">
        <f>'[7]УК ВР декабрь нар'!GO33+'[7]УК ВР декабрь нар'!GP33</f>
        <v>282496.40000000002</v>
      </c>
      <c r="G46" s="1"/>
      <c r="H46" s="1"/>
      <c r="L46" s="34"/>
    </row>
    <row r="47" spans="1:12" ht="15.6" hidden="1" x14ac:dyDescent="0.3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6">
        <f>'[7]УК ВР декабрь нар'!GR33+'[7]УК ВР декабрь нар'!GS33+'[7]УК ВР декабрь нар'!GT33+'[7]УК ВР декабрь нар'!GU33+'[7]УК ВР декабрь нар'!GV33+'[7]УК ВР декабрь нар'!GW33+'[7]УК ВР декабрь нар'!GX33+'[7]УК ВР декабрь нар'!GY33+'[7]УК ВР декабрь нар'!GZ33</f>
        <v>60.3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7">
        <f>F31+F38+F45+F55</f>
        <v>605876.41834097682</v>
      </c>
      <c r="H56" s="1"/>
      <c r="K56" s="20"/>
    </row>
    <row r="57" spans="1:15" ht="15.6" x14ac:dyDescent="0.3">
      <c r="A57" s="32" t="s">
        <v>66</v>
      </c>
      <c r="B57" s="59"/>
      <c r="C57" s="59"/>
      <c r="D57" s="59"/>
      <c r="E57" s="59"/>
      <c r="F57" s="27">
        <f>F58+F59+F60</f>
        <v>105456.44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6">
        <v>24710.639999999999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6">
        <v>80745.8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7">
        <f>F56+F57</f>
        <v>711332.85834097676</v>
      </c>
      <c r="G61" s="1"/>
      <c r="H61" s="1"/>
      <c r="N61" s="20"/>
      <c r="O61" s="20"/>
    </row>
    <row r="62" spans="1:15" ht="15.6" x14ac:dyDescent="0.3">
      <c r="A62" s="63" t="s">
        <v>26</v>
      </c>
      <c r="B62" s="63"/>
      <c r="C62" s="63"/>
      <c r="D62" s="63"/>
      <c r="E62" s="63"/>
      <c r="F62" s="28">
        <f>E17</f>
        <v>1073921.6499999999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7">
        <f>F17</f>
        <v>1164054.32</v>
      </c>
      <c r="G63" s="1"/>
      <c r="H63" s="29"/>
    </row>
    <row r="64" spans="1:15" ht="15.6" x14ac:dyDescent="0.3">
      <c r="A64" s="64" t="s">
        <v>89</v>
      </c>
      <c r="B64" s="64"/>
      <c r="C64" s="64"/>
      <c r="D64" s="64"/>
      <c r="E64" s="64"/>
      <c r="F64" s="27">
        <f>F30+F62-F61</f>
        <v>-273623.24434058159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1" t="s">
        <v>90</v>
      </c>
      <c r="B68" s="141"/>
      <c r="C68" s="141"/>
      <c r="D68" s="141"/>
      <c r="E68" s="141"/>
      <c r="F68" s="50">
        <f>F64-G17</f>
        <v>-298803.24434058159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Каннуникова 3</vt:lpstr>
      <vt:lpstr>Каннуникова 3(2019)</vt:lpstr>
      <vt:lpstr>Каннуникова 3(2020)</vt:lpstr>
      <vt:lpstr>Каннуникова 3(2021)</vt:lpstr>
      <vt:lpstr>Каннуникова 3(2022)</vt:lpstr>
      <vt:lpstr>Каннуникова 3(2023)</vt:lpstr>
      <vt:lpstr>'Каннуникова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2018-04-11T06:49:52Z</cp:lastPrinted>
  <dcterms:created xsi:type="dcterms:W3CDTF">2013-05-24T09:13:10Z</dcterms:created>
  <dcterms:modified xsi:type="dcterms:W3CDTF">2024-05-16T12:40:22Z</dcterms:modified>
</cp:coreProperties>
</file>